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8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5_09_11 Pd seeding on AI cloth\"/>
    </mc:Choice>
  </mc:AlternateContent>
  <bookViews>
    <workbookView xWindow="0" yWindow="120" windowWidth="15600" windowHeight="847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14CR." localSheetId="1">Sheet1!#REF!</definedName>
    <definedName name="B026CR." localSheetId="0">A750CR!$B$1:$B$514</definedName>
    <definedName name="B026CR." localSheetId="1">Sheet1!$A$1:$A$514</definedName>
    <definedName name="B169CR." localSheetId="0">A750CR!$B$1:$B$514</definedName>
    <definedName name="B169CR." localSheetId="1">Sheet1!#REF!</definedName>
    <definedName name="solver_adj" localSheetId="0" hidden="1">A750CR!$F$6:$I$6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A750CR!$T$10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T5" i="1" l="1"/>
  <c r="O6" i="1" l="1"/>
  <c r="P6" i="1"/>
  <c r="Q6" i="1"/>
  <c r="N6" i="1"/>
  <c r="O5" i="1"/>
  <c r="P5" i="1"/>
  <c r="Q5" i="1"/>
  <c r="N5" i="1"/>
  <c r="K6" i="1"/>
  <c r="L6" i="1"/>
  <c r="M6" i="1"/>
  <c r="J6" i="1"/>
  <c r="K5" i="1"/>
  <c r="L5" i="1"/>
  <c r="M5" i="1"/>
  <c r="J5" i="1"/>
  <c r="W12" i="1" l="1" a="1"/>
  <c r="W12" i="1" s="1"/>
  <c r="X14" i="1" l="1"/>
  <c r="X13" i="1"/>
  <c r="X12" i="1"/>
  <c r="W14" i="1"/>
  <c r="W13" i="1"/>
  <c r="A12" i="1" l="1"/>
  <c r="D12" i="1" l="1"/>
  <c r="H7" i="1" l="1"/>
  <c r="F8" i="1"/>
  <c r="G7" i="1"/>
  <c r="I7" i="1" s="1"/>
  <c r="F12" i="1"/>
  <c r="A13" i="1"/>
  <c r="D13" i="1" s="1"/>
  <c r="F9" i="1"/>
  <c r="K7" i="1" l="1"/>
  <c r="K9" i="1" s="1"/>
  <c r="M7" i="1"/>
  <c r="O7" i="1"/>
  <c r="O13" i="1" s="1"/>
  <c r="Q7" i="1"/>
  <c r="L7" i="1"/>
  <c r="L13" i="1" s="1"/>
  <c r="N7" i="1"/>
  <c r="N12" i="1" s="1"/>
  <c r="P7" i="1"/>
  <c r="J7" i="1"/>
  <c r="J12" i="1" s="1"/>
  <c r="K12" i="1"/>
  <c r="I8" i="1"/>
  <c r="I12" i="1"/>
  <c r="I9" i="1"/>
  <c r="I13" i="1"/>
  <c r="G9" i="1"/>
  <c r="A14" i="1"/>
  <c r="H12" i="1"/>
  <c r="G12" i="1"/>
  <c r="H9" i="1"/>
  <c r="H8" i="1"/>
  <c r="G8" i="1"/>
  <c r="G13" i="1"/>
  <c r="H13" i="1"/>
  <c r="F13" i="1"/>
  <c r="I10" i="1" l="1"/>
  <c r="L12" i="1"/>
  <c r="L8" i="1"/>
  <c r="K8" i="1"/>
  <c r="J8" i="1"/>
  <c r="K13" i="1"/>
  <c r="L9" i="1"/>
  <c r="J9" i="1"/>
  <c r="J13" i="1"/>
  <c r="N9" i="1"/>
  <c r="N8" i="1"/>
  <c r="N13" i="1"/>
  <c r="P8" i="1"/>
  <c r="P9" i="1"/>
  <c r="P12" i="1"/>
  <c r="P13" i="1"/>
  <c r="O8" i="1"/>
  <c r="O9" i="1"/>
  <c r="O12" i="1"/>
  <c r="M8" i="1"/>
  <c r="M9" i="1"/>
  <c r="M12" i="1"/>
  <c r="M13" i="1"/>
  <c r="A15" i="1"/>
  <c r="D14" i="1"/>
  <c r="C14" i="1"/>
  <c r="E14" i="1" s="1"/>
  <c r="C13" i="1"/>
  <c r="E13" i="1" s="1"/>
  <c r="C12" i="1"/>
  <c r="E12" i="1" s="1"/>
  <c r="Q14" i="1" l="1"/>
  <c r="N14" i="1"/>
  <c r="O14" i="1"/>
  <c r="P14" i="1"/>
  <c r="Q8" i="1"/>
  <c r="Q9" i="1"/>
  <c r="Q12" i="1"/>
  <c r="R12" i="1" s="1"/>
  <c r="S12" i="1" s="1"/>
  <c r="T12" i="1" s="1"/>
  <c r="Q13" i="1"/>
  <c r="R13" i="1" s="1"/>
  <c r="S13" i="1" s="1"/>
  <c r="T13" i="1" s="1"/>
  <c r="L14" i="1"/>
  <c r="K14" i="1"/>
  <c r="M14" i="1"/>
  <c r="J14" i="1"/>
  <c r="I14" i="1"/>
  <c r="A16" i="1"/>
  <c r="D15" i="1"/>
  <c r="C15" i="1"/>
  <c r="E15" i="1" s="1"/>
  <c r="F14" i="1"/>
  <c r="H14" i="1"/>
  <c r="G14" i="1"/>
  <c r="Q15" i="1" l="1"/>
  <c r="N15" i="1"/>
  <c r="O15" i="1"/>
  <c r="P15" i="1"/>
  <c r="R14" i="1"/>
  <c r="S14" i="1" s="1"/>
  <c r="T14" i="1" s="1"/>
  <c r="K15" i="1"/>
  <c r="L15" i="1"/>
  <c r="M15" i="1"/>
  <c r="J15" i="1"/>
  <c r="I15" i="1"/>
  <c r="A17" i="1"/>
  <c r="D16" i="1"/>
  <c r="C16" i="1"/>
  <c r="E16" i="1" s="1"/>
  <c r="F15" i="1"/>
  <c r="H15" i="1"/>
  <c r="G15" i="1"/>
  <c r="Q16" i="1" l="1"/>
  <c r="N16" i="1"/>
  <c r="O16" i="1"/>
  <c r="P16" i="1"/>
  <c r="R15" i="1"/>
  <c r="S15" i="1" s="1"/>
  <c r="T15" i="1" s="1"/>
  <c r="L16" i="1"/>
  <c r="K16" i="1"/>
  <c r="M16" i="1"/>
  <c r="J16" i="1"/>
  <c r="I16" i="1"/>
  <c r="A18" i="1"/>
  <c r="D17" i="1"/>
  <c r="C17" i="1"/>
  <c r="E17" i="1" s="1"/>
  <c r="F16" i="1"/>
  <c r="G16" i="1"/>
  <c r="H16" i="1"/>
  <c r="Q17" i="1" l="1"/>
  <c r="O17" i="1"/>
  <c r="N17" i="1"/>
  <c r="P17" i="1"/>
  <c r="R16" i="1"/>
  <c r="S16" i="1" s="1"/>
  <c r="T16" i="1" s="1"/>
  <c r="K17" i="1"/>
  <c r="L17" i="1"/>
  <c r="M17" i="1"/>
  <c r="J17" i="1"/>
  <c r="I17" i="1"/>
  <c r="D18" i="1"/>
  <c r="A19" i="1"/>
  <c r="C18" i="1"/>
  <c r="E18" i="1" s="1"/>
  <c r="F17" i="1"/>
  <c r="H17" i="1"/>
  <c r="G17" i="1"/>
  <c r="Q18" i="1" l="1"/>
  <c r="N18" i="1"/>
  <c r="O18" i="1"/>
  <c r="P18" i="1"/>
  <c r="R17" i="1"/>
  <c r="S17" i="1" s="1"/>
  <c r="T17" i="1" s="1"/>
  <c r="L18" i="1"/>
  <c r="K18" i="1"/>
  <c r="M18" i="1"/>
  <c r="J18" i="1"/>
  <c r="I18" i="1"/>
  <c r="G18" i="1"/>
  <c r="H18" i="1"/>
  <c r="F18" i="1"/>
  <c r="D19" i="1"/>
  <c r="A20" i="1"/>
  <c r="C19" i="1"/>
  <c r="E19" i="1" s="1"/>
  <c r="Q19" i="1" l="1"/>
  <c r="N19" i="1"/>
  <c r="O19" i="1"/>
  <c r="P19" i="1"/>
  <c r="R18" i="1"/>
  <c r="S18" i="1" s="1"/>
  <c r="T18" i="1" s="1"/>
  <c r="K19" i="1"/>
  <c r="L19" i="1"/>
  <c r="M19" i="1"/>
  <c r="J19" i="1"/>
  <c r="I19" i="1"/>
  <c r="C20" i="1"/>
  <c r="E20" i="1" s="1"/>
  <c r="D20" i="1"/>
  <c r="A21" i="1"/>
  <c r="F19" i="1"/>
  <c r="H19" i="1"/>
  <c r="G19" i="1"/>
  <c r="Q20" i="1" l="1"/>
  <c r="N20" i="1"/>
  <c r="O20" i="1"/>
  <c r="P20" i="1"/>
  <c r="R19" i="1"/>
  <c r="S19" i="1" s="1"/>
  <c r="T19" i="1" s="1"/>
  <c r="L20" i="1"/>
  <c r="K20" i="1"/>
  <c r="M20" i="1"/>
  <c r="J20" i="1"/>
  <c r="I20" i="1"/>
  <c r="D21" i="1"/>
  <c r="C21" i="1"/>
  <c r="E21" i="1" s="1"/>
  <c r="A22" i="1"/>
  <c r="G20" i="1"/>
  <c r="F20" i="1"/>
  <c r="H20" i="1"/>
  <c r="Q21" i="1" l="1"/>
  <c r="O21" i="1"/>
  <c r="N21" i="1"/>
  <c r="P21" i="1"/>
  <c r="R20" i="1"/>
  <c r="S20" i="1" s="1"/>
  <c r="T20" i="1" s="1"/>
  <c r="K21" i="1"/>
  <c r="L21" i="1"/>
  <c r="M21" i="1"/>
  <c r="J21" i="1"/>
  <c r="I21" i="1"/>
  <c r="C22" i="1"/>
  <c r="E22" i="1" s="1"/>
  <c r="A23" i="1"/>
  <c r="D22" i="1"/>
  <c r="G21" i="1"/>
  <c r="H21" i="1"/>
  <c r="F21" i="1"/>
  <c r="Q22" i="1" l="1"/>
  <c r="N22" i="1"/>
  <c r="O22" i="1"/>
  <c r="P22" i="1"/>
  <c r="R21" i="1"/>
  <c r="S21" i="1" s="1"/>
  <c r="T21" i="1" s="1"/>
  <c r="L22" i="1"/>
  <c r="K22" i="1"/>
  <c r="M22" i="1"/>
  <c r="J22" i="1"/>
  <c r="I22" i="1"/>
  <c r="F22" i="1"/>
  <c r="G22" i="1"/>
  <c r="H22" i="1"/>
  <c r="D23" i="1"/>
  <c r="C23" i="1"/>
  <c r="E23" i="1" s="1"/>
  <c r="A24" i="1"/>
  <c r="Q23" i="1" l="1"/>
  <c r="N23" i="1"/>
  <c r="O23" i="1"/>
  <c r="P23" i="1"/>
  <c r="R22" i="1"/>
  <c r="S22" i="1" s="1"/>
  <c r="T22" i="1" s="1"/>
  <c r="K23" i="1"/>
  <c r="L23" i="1"/>
  <c r="M23" i="1"/>
  <c r="J23" i="1"/>
  <c r="I23" i="1"/>
  <c r="A25" i="1"/>
  <c r="D24" i="1"/>
  <c r="C24" i="1"/>
  <c r="E24" i="1" s="1"/>
  <c r="F23" i="1"/>
  <c r="H23" i="1"/>
  <c r="G23" i="1"/>
  <c r="N24" i="1" l="1"/>
  <c r="O24" i="1"/>
  <c r="Q24" i="1"/>
  <c r="P24" i="1"/>
  <c r="R23" i="1"/>
  <c r="S23" i="1" s="1"/>
  <c r="T23" i="1" s="1"/>
  <c r="L24" i="1"/>
  <c r="K24" i="1"/>
  <c r="M24" i="1"/>
  <c r="J24" i="1"/>
  <c r="I24" i="1"/>
  <c r="F24" i="1"/>
  <c r="H24" i="1"/>
  <c r="G24" i="1"/>
  <c r="D25" i="1"/>
  <c r="C25" i="1"/>
  <c r="E25" i="1" s="1"/>
  <c r="A26" i="1"/>
  <c r="Q25" i="1" l="1"/>
  <c r="O25" i="1"/>
  <c r="N25" i="1"/>
  <c r="P25" i="1"/>
  <c r="R24" i="1"/>
  <c r="S24" i="1" s="1"/>
  <c r="T24" i="1" s="1"/>
  <c r="K25" i="1"/>
  <c r="L25" i="1"/>
  <c r="M25" i="1"/>
  <c r="J25" i="1"/>
  <c r="I25" i="1"/>
  <c r="C26" i="1"/>
  <c r="E26" i="1" s="1"/>
  <c r="A27" i="1"/>
  <c r="D26" i="1"/>
  <c r="F25" i="1"/>
  <c r="H25" i="1"/>
  <c r="G25" i="1"/>
  <c r="Q26" i="1" l="1"/>
  <c r="N26" i="1"/>
  <c r="O26" i="1"/>
  <c r="P26" i="1"/>
  <c r="R25" i="1"/>
  <c r="S25" i="1" s="1"/>
  <c r="T25" i="1" s="1"/>
  <c r="L26" i="1"/>
  <c r="K26" i="1"/>
  <c r="M26" i="1"/>
  <c r="J26" i="1"/>
  <c r="I26" i="1"/>
  <c r="G26" i="1"/>
  <c r="H26" i="1"/>
  <c r="F26" i="1"/>
  <c r="A28" i="1"/>
  <c r="D27" i="1"/>
  <c r="C27" i="1"/>
  <c r="E27" i="1" s="1"/>
  <c r="Q27" i="1" l="1"/>
  <c r="N27" i="1"/>
  <c r="O27" i="1"/>
  <c r="P27" i="1"/>
  <c r="R26" i="1"/>
  <c r="S26" i="1" s="1"/>
  <c r="T26" i="1" s="1"/>
  <c r="K27" i="1"/>
  <c r="L27" i="1"/>
  <c r="M27" i="1"/>
  <c r="J27" i="1"/>
  <c r="I27" i="1"/>
  <c r="F27" i="1"/>
  <c r="G27" i="1"/>
  <c r="H27" i="1"/>
  <c r="A29" i="1"/>
  <c r="D28" i="1"/>
  <c r="C28" i="1"/>
  <c r="E28" i="1" s="1"/>
  <c r="Q28" i="1" l="1"/>
  <c r="N28" i="1"/>
  <c r="O28" i="1"/>
  <c r="P28" i="1"/>
  <c r="R27" i="1"/>
  <c r="S27" i="1" s="1"/>
  <c r="T27" i="1" s="1"/>
  <c r="L28" i="1"/>
  <c r="K28" i="1"/>
  <c r="M28" i="1"/>
  <c r="J28" i="1"/>
  <c r="I28" i="1"/>
  <c r="D29" i="1"/>
  <c r="A30" i="1"/>
  <c r="C29" i="1"/>
  <c r="E29" i="1" s="1"/>
  <c r="H28" i="1"/>
  <c r="F28" i="1"/>
  <c r="G28" i="1"/>
  <c r="Q29" i="1" l="1"/>
  <c r="O29" i="1"/>
  <c r="N29" i="1"/>
  <c r="P29" i="1"/>
  <c r="R28" i="1"/>
  <c r="S28" i="1" s="1"/>
  <c r="T28" i="1" s="1"/>
  <c r="K29" i="1"/>
  <c r="L29" i="1"/>
  <c r="M29" i="1"/>
  <c r="J29" i="1"/>
  <c r="I29" i="1"/>
  <c r="G29" i="1"/>
  <c r="H29" i="1"/>
  <c r="F29" i="1"/>
  <c r="D30" i="1"/>
  <c r="C30" i="1"/>
  <c r="E30" i="1" s="1"/>
  <c r="A31" i="1"/>
  <c r="Q30" i="1" l="1"/>
  <c r="N30" i="1"/>
  <c r="O30" i="1"/>
  <c r="P30" i="1"/>
  <c r="R29" i="1"/>
  <c r="S29" i="1" s="1"/>
  <c r="T29" i="1" s="1"/>
  <c r="L30" i="1"/>
  <c r="K30" i="1"/>
  <c r="M30" i="1"/>
  <c r="J30" i="1"/>
  <c r="I30" i="1"/>
  <c r="C31" i="1"/>
  <c r="E31" i="1" s="1"/>
  <c r="A32" i="1"/>
  <c r="D31" i="1"/>
  <c r="F30" i="1"/>
  <c r="G30" i="1"/>
  <c r="H30" i="1"/>
  <c r="Q31" i="1" l="1"/>
  <c r="N31" i="1"/>
  <c r="O31" i="1"/>
  <c r="P31" i="1"/>
  <c r="R30" i="1"/>
  <c r="S30" i="1" s="1"/>
  <c r="T30" i="1" s="1"/>
  <c r="K31" i="1"/>
  <c r="L31" i="1"/>
  <c r="M31" i="1"/>
  <c r="J31" i="1"/>
  <c r="I31" i="1"/>
  <c r="D32" i="1"/>
  <c r="C32" i="1"/>
  <c r="E32" i="1" s="1"/>
  <c r="A33" i="1"/>
  <c r="F31" i="1"/>
  <c r="H31" i="1"/>
  <c r="G31" i="1"/>
  <c r="Q32" i="1" l="1"/>
  <c r="N32" i="1"/>
  <c r="O32" i="1"/>
  <c r="P32" i="1"/>
  <c r="R31" i="1"/>
  <c r="S31" i="1" s="1"/>
  <c r="T31" i="1" s="1"/>
  <c r="L32" i="1"/>
  <c r="K32" i="1"/>
  <c r="M32" i="1"/>
  <c r="J32" i="1"/>
  <c r="I32" i="1"/>
  <c r="A34" i="1"/>
  <c r="D33" i="1"/>
  <c r="C33" i="1"/>
  <c r="E33" i="1" s="1"/>
  <c r="H32" i="1"/>
  <c r="F32" i="1"/>
  <c r="G32" i="1"/>
  <c r="Q33" i="1" l="1"/>
  <c r="O33" i="1"/>
  <c r="N33" i="1"/>
  <c r="P33" i="1"/>
  <c r="R32" i="1"/>
  <c r="S32" i="1" s="1"/>
  <c r="T32" i="1" s="1"/>
  <c r="K33" i="1"/>
  <c r="L33" i="1"/>
  <c r="M33" i="1"/>
  <c r="J33" i="1"/>
  <c r="I33" i="1"/>
  <c r="D34" i="1"/>
  <c r="A35" i="1"/>
  <c r="C34" i="1"/>
  <c r="E34" i="1" s="1"/>
  <c r="H33" i="1"/>
  <c r="G33" i="1"/>
  <c r="F33" i="1"/>
  <c r="Q34" i="1" l="1"/>
  <c r="N34" i="1"/>
  <c r="O34" i="1"/>
  <c r="P34" i="1"/>
  <c r="R33" i="1"/>
  <c r="S33" i="1" s="1"/>
  <c r="T33" i="1" s="1"/>
  <c r="L34" i="1"/>
  <c r="K34" i="1"/>
  <c r="M34" i="1"/>
  <c r="J34" i="1"/>
  <c r="I34" i="1"/>
  <c r="F34" i="1"/>
  <c r="H34" i="1"/>
  <c r="G34" i="1"/>
  <c r="D35" i="1"/>
  <c r="A36" i="1"/>
  <c r="C35" i="1"/>
  <c r="E35" i="1" s="1"/>
  <c r="Q35" i="1" l="1"/>
  <c r="N35" i="1"/>
  <c r="O35" i="1"/>
  <c r="P35" i="1"/>
  <c r="R34" i="1"/>
  <c r="S34" i="1" s="1"/>
  <c r="T34" i="1" s="1"/>
  <c r="K35" i="1"/>
  <c r="L35" i="1"/>
  <c r="M35" i="1"/>
  <c r="J35" i="1"/>
  <c r="I35" i="1"/>
  <c r="F35" i="1"/>
  <c r="H35" i="1"/>
  <c r="G35" i="1"/>
  <c r="C36" i="1"/>
  <c r="E36" i="1" s="1"/>
  <c r="A37" i="1"/>
  <c r="D36" i="1"/>
  <c r="Q36" i="1" l="1"/>
  <c r="N36" i="1"/>
  <c r="O36" i="1"/>
  <c r="P36" i="1"/>
  <c r="R35" i="1"/>
  <c r="S35" i="1" s="1"/>
  <c r="T35" i="1" s="1"/>
  <c r="L36" i="1"/>
  <c r="K36" i="1"/>
  <c r="M36" i="1"/>
  <c r="J36" i="1"/>
  <c r="I36" i="1"/>
  <c r="H36" i="1"/>
  <c r="G36" i="1"/>
  <c r="F36" i="1"/>
  <c r="A38" i="1"/>
  <c r="D37" i="1"/>
  <c r="C37" i="1"/>
  <c r="E37" i="1" s="1"/>
  <c r="Q37" i="1" l="1"/>
  <c r="O37" i="1"/>
  <c r="N37" i="1"/>
  <c r="P37" i="1"/>
  <c r="R36" i="1"/>
  <c r="S36" i="1" s="1"/>
  <c r="T36" i="1" s="1"/>
  <c r="K37" i="1"/>
  <c r="L37" i="1"/>
  <c r="M37" i="1"/>
  <c r="J37" i="1"/>
  <c r="I37" i="1"/>
  <c r="A39" i="1"/>
  <c r="D38" i="1"/>
  <c r="C38" i="1"/>
  <c r="E38" i="1" s="1"/>
  <c r="F37" i="1"/>
  <c r="H37" i="1"/>
  <c r="G37" i="1"/>
  <c r="Q38" i="1" l="1"/>
  <c r="N38" i="1"/>
  <c r="O38" i="1"/>
  <c r="P38" i="1"/>
  <c r="R37" i="1"/>
  <c r="S37" i="1" s="1"/>
  <c r="T37" i="1" s="1"/>
  <c r="L38" i="1"/>
  <c r="K38" i="1"/>
  <c r="M38" i="1"/>
  <c r="J38" i="1"/>
  <c r="I38" i="1"/>
  <c r="D39" i="1"/>
  <c r="C39" i="1"/>
  <c r="E39" i="1" s="1"/>
  <c r="A40" i="1"/>
  <c r="H38" i="1"/>
  <c r="F38" i="1"/>
  <c r="G38" i="1"/>
  <c r="Q39" i="1" l="1"/>
  <c r="N39" i="1"/>
  <c r="O39" i="1"/>
  <c r="P39" i="1"/>
  <c r="R38" i="1"/>
  <c r="S38" i="1" s="1"/>
  <c r="T38" i="1" s="1"/>
  <c r="K39" i="1"/>
  <c r="L39" i="1"/>
  <c r="M39" i="1"/>
  <c r="J39" i="1"/>
  <c r="I39" i="1"/>
  <c r="C40" i="1"/>
  <c r="E40" i="1" s="1"/>
  <c r="A41" i="1"/>
  <c r="D40" i="1"/>
  <c r="F39" i="1"/>
  <c r="H39" i="1"/>
  <c r="G39" i="1"/>
  <c r="N40" i="1" l="1"/>
  <c r="O40" i="1"/>
  <c r="Q40" i="1"/>
  <c r="P40" i="1"/>
  <c r="R39" i="1"/>
  <c r="S39" i="1" s="1"/>
  <c r="T39" i="1" s="1"/>
  <c r="L40" i="1"/>
  <c r="K40" i="1"/>
  <c r="M40" i="1"/>
  <c r="J40" i="1"/>
  <c r="I40" i="1"/>
  <c r="F40" i="1"/>
  <c r="H40" i="1"/>
  <c r="G40" i="1"/>
  <c r="C41" i="1"/>
  <c r="E41" i="1" s="1"/>
  <c r="A42" i="1"/>
  <c r="D41" i="1"/>
  <c r="Q41" i="1" l="1"/>
  <c r="O41" i="1"/>
  <c r="N41" i="1"/>
  <c r="P41" i="1"/>
  <c r="R40" i="1"/>
  <c r="S40" i="1" s="1"/>
  <c r="T40" i="1" s="1"/>
  <c r="K41" i="1"/>
  <c r="L41" i="1"/>
  <c r="M41" i="1"/>
  <c r="J41" i="1"/>
  <c r="I41" i="1"/>
  <c r="A43" i="1"/>
  <c r="D42" i="1"/>
  <c r="C42" i="1"/>
  <c r="E42" i="1" s="1"/>
  <c r="H41" i="1"/>
  <c r="G41" i="1"/>
  <c r="F41" i="1"/>
  <c r="R41" i="1" l="1"/>
  <c r="S41" i="1" s="1"/>
  <c r="T41" i="1" s="1"/>
  <c r="Q42" i="1"/>
  <c r="N42" i="1"/>
  <c r="O42" i="1"/>
  <c r="P42" i="1"/>
  <c r="L42" i="1"/>
  <c r="K42" i="1"/>
  <c r="M42" i="1"/>
  <c r="J42" i="1"/>
  <c r="I42" i="1"/>
  <c r="A44" i="1"/>
  <c r="D43" i="1"/>
  <c r="C43" i="1"/>
  <c r="E43" i="1" s="1"/>
  <c r="F42" i="1"/>
  <c r="G42" i="1"/>
  <c r="H42" i="1"/>
  <c r="Q43" i="1" l="1"/>
  <c r="N43" i="1"/>
  <c r="O43" i="1"/>
  <c r="P43" i="1"/>
  <c r="R42" i="1"/>
  <c r="S42" i="1" s="1"/>
  <c r="T42" i="1" s="1"/>
  <c r="K43" i="1"/>
  <c r="L43" i="1"/>
  <c r="M43" i="1"/>
  <c r="J43" i="1"/>
  <c r="I43" i="1"/>
  <c r="D44" i="1"/>
  <c r="C44" i="1"/>
  <c r="E44" i="1" s="1"/>
  <c r="A45" i="1"/>
  <c r="F43" i="1"/>
  <c r="H43" i="1"/>
  <c r="G43" i="1"/>
  <c r="Q44" i="1" l="1"/>
  <c r="N44" i="1"/>
  <c r="O44" i="1"/>
  <c r="P44" i="1"/>
  <c r="R43" i="1"/>
  <c r="S43" i="1" s="1"/>
  <c r="T43" i="1" s="1"/>
  <c r="L44" i="1"/>
  <c r="K44" i="1"/>
  <c r="M44" i="1"/>
  <c r="J44" i="1"/>
  <c r="I44" i="1"/>
  <c r="C45" i="1"/>
  <c r="E45" i="1" s="1"/>
  <c r="A46" i="1"/>
  <c r="D45" i="1"/>
  <c r="G44" i="1"/>
  <c r="F44" i="1"/>
  <c r="H44" i="1"/>
  <c r="Q45" i="1" l="1"/>
  <c r="O45" i="1"/>
  <c r="N45" i="1"/>
  <c r="P45" i="1"/>
  <c r="R44" i="1"/>
  <c r="S44" i="1" s="1"/>
  <c r="T44" i="1" s="1"/>
  <c r="K45" i="1"/>
  <c r="L45" i="1"/>
  <c r="M45" i="1"/>
  <c r="J45" i="1"/>
  <c r="I45" i="1"/>
  <c r="F45" i="1"/>
  <c r="H45" i="1"/>
  <c r="G45" i="1"/>
  <c r="C46" i="1"/>
  <c r="E46" i="1" s="1"/>
  <c r="A47" i="1"/>
  <c r="D46" i="1"/>
  <c r="Q46" i="1" l="1"/>
  <c r="N46" i="1"/>
  <c r="O46" i="1"/>
  <c r="P46" i="1"/>
  <c r="R45" i="1"/>
  <c r="S45" i="1" s="1"/>
  <c r="T45" i="1" s="1"/>
  <c r="L46" i="1"/>
  <c r="K46" i="1"/>
  <c r="M46" i="1"/>
  <c r="J46" i="1"/>
  <c r="I46" i="1"/>
  <c r="F46" i="1"/>
  <c r="H46" i="1"/>
  <c r="G46" i="1"/>
  <c r="D47" i="1"/>
  <c r="C47" i="1"/>
  <c r="E47" i="1" s="1"/>
  <c r="A48" i="1"/>
  <c r="Q47" i="1" l="1"/>
  <c r="N47" i="1"/>
  <c r="O47" i="1"/>
  <c r="P47" i="1"/>
  <c r="R46" i="1"/>
  <c r="S46" i="1" s="1"/>
  <c r="T46" i="1" s="1"/>
  <c r="K47" i="1"/>
  <c r="L47" i="1"/>
  <c r="M47" i="1"/>
  <c r="J47" i="1"/>
  <c r="I47" i="1"/>
  <c r="D48" i="1"/>
  <c r="C48" i="1"/>
  <c r="E48" i="1" s="1"/>
  <c r="A49" i="1"/>
  <c r="G47" i="1"/>
  <c r="H47" i="1"/>
  <c r="F47" i="1"/>
  <c r="Q48" i="1" l="1"/>
  <c r="N48" i="1"/>
  <c r="O48" i="1"/>
  <c r="P48" i="1"/>
  <c r="R47" i="1"/>
  <c r="S47" i="1" s="1"/>
  <c r="T47" i="1" s="1"/>
  <c r="L48" i="1"/>
  <c r="K48" i="1"/>
  <c r="M48" i="1"/>
  <c r="J48" i="1"/>
  <c r="I48" i="1"/>
  <c r="A50" i="1"/>
  <c r="C49" i="1"/>
  <c r="E49" i="1" s="1"/>
  <c r="D49" i="1"/>
  <c r="H48" i="1"/>
  <c r="F48" i="1"/>
  <c r="G48" i="1"/>
  <c r="Q49" i="1" l="1"/>
  <c r="O49" i="1"/>
  <c r="N49" i="1"/>
  <c r="P49" i="1"/>
  <c r="R48" i="1"/>
  <c r="S48" i="1" s="1"/>
  <c r="T48" i="1" s="1"/>
  <c r="K49" i="1"/>
  <c r="L49" i="1"/>
  <c r="M49" i="1"/>
  <c r="J49" i="1"/>
  <c r="I49" i="1"/>
  <c r="F49" i="1"/>
  <c r="H49" i="1"/>
  <c r="G49" i="1"/>
  <c r="D50" i="1"/>
  <c r="A51" i="1"/>
  <c r="C50" i="1"/>
  <c r="E50" i="1" s="1"/>
  <c r="Q50" i="1" l="1"/>
  <c r="N50" i="1"/>
  <c r="O50" i="1"/>
  <c r="P50" i="1"/>
  <c r="R49" i="1"/>
  <c r="S49" i="1" s="1"/>
  <c r="T49" i="1" s="1"/>
  <c r="L50" i="1"/>
  <c r="K50" i="1"/>
  <c r="M50" i="1"/>
  <c r="J50" i="1"/>
  <c r="I50" i="1"/>
  <c r="C51" i="1"/>
  <c r="E51" i="1" s="1"/>
  <c r="A52" i="1"/>
  <c r="D51" i="1"/>
  <c r="H50" i="1"/>
  <c r="F50" i="1"/>
  <c r="G50" i="1"/>
  <c r="Q51" i="1" l="1"/>
  <c r="N51" i="1"/>
  <c r="O51" i="1"/>
  <c r="P51" i="1"/>
  <c r="R50" i="1"/>
  <c r="S50" i="1" s="1"/>
  <c r="T50" i="1" s="1"/>
  <c r="K51" i="1"/>
  <c r="L51" i="1"/>
  <c r="M51" i="1"/>
  <c r="J51" i="1"/>
  <c r="I51" i="1"/>
  <c r="H51" i="1"/>
  <c r="F51" i="1"/>
  <c r="G51" i="1"/>
  <c r="C52" i="1"/>
  <c r="E52" i="1" s="1"/>
  <c r="A53" i="1"/>
  <c r="D52" i="1"/>
  <c r="Q52" i="1" l="1"/>
  <c r="N52" i="1"/>
  <c r="O52" i="1"/>
  <c r="P52" i="1"/>
  <c r="R51" i="1"/>
  <c r="S51" i="1" s="1"/>
  <c r="T51" i="1" s="1"/>
  <c r="L52" i="1"/>
  <c r="K52" i="1"/>
  <c r="M52" i="1"/>
  <c r="J52" i="1"/>
  <c r="I52" i="1"/>
  <c r="C53" i="1"/>
  <c r="E53" i="1" s="1"/>
  <c r="A54" i="1"/>
  <c r="D53" i="1"/>
  <c r="F52" i="1"/>
  <c r="G52" i="1"/>
  <c r="H52" i="1"/>
  <c r="Q53" i="1" l="1"/>
  <c r="O53" i="1"/>
  <c r="N53" i="1"/>
  <c r="P53" i="1"/>
  <c r="R52" i="1"/>
  <c r="S52" i="1" s="1"/>
  <c r="T52" i="1" s="1"/>
  <c r="K53" i="1"/>
  <c r="L53" i="1"/>
  <c r="M53" i="1"/>
  <c r="J53" i="1"/>
  <c r="I53" i="1"/>
  <c r="G53" i="1"/>
  <c r="H53" i="1"/>
  <c r="F53" i="1"/>
  <c r="A55" i="1"/>
  <c r="D54" i="1"/>
  <c r="C54" i="1"/>
  <c r="E54" i="1" s="1"/>
  <c r="Q54" i="1" l="1"/>
  <c r="N54" i="1"/>
  <c r="O54" i="1"/>
  <c r="P54" i="1"/>
  <c r="R53" i="1"/>
  <c r="S53" i="1" s="1"/>
  <c r="T53" i="1" s="1"/>
  <c r="L54" i="1"/>
  <c r="K54" i="1"/>
  <c r="M54" i="1"/>
  <c r="J54" i="1"/>
  <c r="I54" i="1"/>
  <c r="F54" i="1"/>
  <c r="H54" i="1"/>
  <c r="G54" i="1"/>
  <c r="D55" i="1"/>
  <c r="C55" i="1"/>
  <c r="E55" i="1" s="1"/>
  <c r="A56" i="1"/>
  <c r="Q55" i="1" l="1"/>
  <c r="N55" i="1"/>
  <c r="O55" i="1"/>
  <c r="P55" i="1"/>
  <c r="R54" i="1"/>
  <c r="S54" i="1" s="1"/>
  <c r="T54" i="1" s="1"/>
  <c r="K55" i="1"/>
  <c r="L55" i="1"/>
  <c r="M55" i="1"/>
  <c r="J55" i="1"/>
  <c r="I55" i="1"/>
  <c r="D56" i="1"/>
  <c r="C56" i="1"/>
  <c r="E56" i="1" s="1"/>
  <c r="A57" i="1"/>
  <c r="F55" i="1"/>
  <c r="G55" i="1"/>
  <c r="H55" i="1"/>
  <c r="N56" i="1" l="1"/>
  <c r="O56" i="1"/>
  <c r="Q56" i="1"/>
  <c r="P56" i="1"/>
  <c r="R55" i="1"/>
  <c r="S55" i="1" s="1"/>
  <c r="T55" i="1" s="1"/>
  <c r="L56" i="1"/>
  <c r="K56" i="1"/>
  <c r="M56" i="1"/>
  <c r="J56" i="1"/>
  <c r="I56" i="1"/>
  <c r="A58" i="1"/>
  <c r="D57" i="1"/>
  <c r="C57" i="1"/>
  <c r="E57" i="1" s="1"/>
  <c r="G56" i="1"/>
  <c r="H56" i="1"/>
  <c r="F56" i="1"/>
  <c r="Q57" i="1" l="1"/>
  <c r="O57" i="1"/>
  <c r="N57" i="1"/>
  <c r="P57" i="1"/>
  <c r="R56" i="1"/>
  <c r="S56" i="1" s="1"/>
  <c r="T56" i="1" s="1"/>
  <c r="K57" i="1"/>
  <c r="L57" i="1"/>
  <c r="M57" i="1"/>
  <c r="J57" i="1"/>
  <c r="I57" i="1"/>
  <c r="F57" i="1"/>
  <c r="G57" i="1"/>
  <c r="H57" i="1"/>
  <c r="C58" i="1"/>
  <c r="E58" i="1" s="1"/>
  <c r="A59" i="1"/>
  <c r="D58" i="1"/>
  <c r="Q58" i="1" l="1"/>
  <c r="N58" i="1"/>
  <c r="O58" i="1"/>
  <c r="P58" i="1"/>
  <c r="R57" i="1"/>
  <c r="S57" i="1" s="1"/>
  <c r="T57" i="1" s="1"/>
  <c r="L58" i="1"/>
  <c r="K58" i="1"/>
  <c r="M58" i="1"/>
  <c r="J58" i="1"/>
  <c r="I58" i="1"/>
  <c r="D59" i="1"/>
  <c r="C59" i="1"/>
  <c r="E59" i="1" s="1"/>
  <c r="A60" i="1"/>
  <c r="G58" i="1"/>
  <c r="H58" i="1"/>
  <c r="F58" i="1"/>
  <c r="Q59" i="1" l="1"/>
  <c r="N59" i="1"/>
  <c r="O59" i="1"/>
  <c r="P59" i="1"/>
  <c r="R58" i="1"/>
  <c r="S58" i="1" s="1"/>
  <c r="T58" i="1" s="1"/>
  <c r="K59" i="1"/>
  <c r="L59" i="1"/>
  <c r="M59" i="1"/>
  <c r="J59" i="1"/>
  <c r="I59" i="1"/>
  <c r="A61" i="1"/>
  <c r="D60" i="1"/>
  <c r="C60" i="1"/>
  <c r="E60" i="1" s="1"/>
  <c r="F59" i="1"/>
  <c r="H59" i="1"/>
  <c r="G59" i="1"/>
  <c r="Q60" i="1" l="1"/>
  <c r="N60" i="1"/>
  <c r="O60" i="1"/>
  <c r="P60" i="1"/>
  <c r="R59" i="1"/>
  <c r="S59" i="1" s="1"/>
  <c r="T59" i="1" s="1"/>
  <c r="L60" i="1"/>
  <c r="K60" i="1"/>
  <c r="M60" i="1"/>
  <c r="J60" i="1"/>
  <c r="I60" i="1"/>
  <c r="A62" i="1"/>
  <c r="D61" i="1"/>
  <c r="C61" i="1"/>
  <c r="E61" i="1" s="1"/>
  <c r="H60" i="1"/>
  <c r="F60" i="1"/>
  <c r="G60" i="1"/>
  <c r="Q61" i="1" l="1"/>
  <c r="O61" i="1"/>
  <c r="N61" i="1"/>
  <c r="P61" i="1"/>
  <c r="R60" i="1"/>
  <c r="S60" i="1" s="1"/>
  <c r="T60" i="1" s="1"/>
  <c r="K61" i="1"/>
  <c r="L61" i="1"/>
  <c r="M61" i="1"/>
  <c r="J61" i="1"/>
  <c r="I61" i="1"/>
  <c r="C62" i="1"/>
  <c r="E62" i="1" s="1"/>
  <c r="A63" i="1"/>
  <c r="D62" i="1"/>
  <c r="G61" i="1"/>
  <c r="F61" i="1"/>
  <c r="H61" i="1"/>
  <c r="Q62" i="1" l="1"/>
  <c r="N62" i="1"/>
  <c r="O62" i="1"/>
  <c r="P62" i="1"/>
  <c r="R61" i="1"/>
  <c r="S61" i="1" s="1"/>
  <c r="T61" i="1" s="1"/>
  <c r="L62" i="1"/>
  <c r="K62" i="1"/>
  <c r="M62" i="1"/>
  <c r="J62" i="1"/>
  <c r="I62" i="1"/>
  <c r="H62" i="1"/>
  <c r="G62" i="1"/>
  <c r="F62" i="1"/>
  <c r="D63" i="1"/>
  <c r="A64" i="1"/>
  <c r="C63" i="1"/>
  <c r="E63" i="1" s="1"/>
  <c r="Q63" i="1" l="1"/>
  <c r="N63" i="1"/>
  <c r="O63" i="1"/>
  <c r="P63" i="1"/>
  <c r="R62" i="1"/>
  <c r="S62" i="1" s="1"/>
  <c r="T62" i="1" s="1"/>
  <c r="K63" i="1"/>
  <c r="L63" i="1"/>
  <c r="M63" i="1"/>
  <c r="J63" i="1"/>
  <c r="I63" i="1"/>
  <c r="D64" i="1"/>
  <c r="C64" i="1"/>
  <c r="E64" i="1" s="1"/>
  <c r="A65" i="1"/>
  <c r="G63" i="1"/>
  <c r="H63" i="1"/>
  <c r="F63" i="1"/>
  <c r="Q64" i="1" l="1"/>
  <c r="N64" i="1"/>
  <c r="O64" i="1"/>
  <c r="P64" i="1"/>
  <c r="R63" i="1"/>
  <c r="S63" i="1" s="1"/>
  <c r="T63" i="1" s="1"/>
  <c r="L64" i="1"/>
  <c r="K64" i="1"/>
  <c r="M64" i="1"/>
  <c r="J64" i="1"/>
  <c r="I64" i="1"/>
  <c r="C65" i="1"/>
  <c r="E65" i="1" s="1"/>
  <c r="A66" i="1"/>
  <c r="D65" i="1"/>
  <c r="G64" i="1"/>
  <c r="H64" i="1"/>
  <c r="F64" i="1"/>
  <c r="Q65" i="1" l="1"/>
  <c r="O65" i="1"/>
  <c r="N65" i="1"/>
  <c r="P65" i="1"/>
  <c r="R64" i="1"/>
  <c r="S64" i="1" s="1"/>
  <c r="T64" i="1" s="1"/>
  <c r="K65" i="1"/>
  <c r="L65" i="1"/>
  <c r="M65" i="1"/>
  <c r="J65" i="1"/>
  <c r="I65" i="1"/>
  <c r="G65" i="1"/>
  <c r="F65" i="1"/>
  <c r="H65" i="1"/>
  <c r="C66" i="1"/>
  <c r="E66" i="1" s="1"/>
  <c r="A67" i="1"/>
  <c r="D66" i="1"/>
  <c r="Q66" i="1" l="1"/>
  <c r="N66" i="1"/>
  <c r="O66" i="1"/>
  <c r="P66" i="1"/>
  <c r="R65" i="1"/>
  <c r="S65" i="1" s="1"/>
  <c r="T65" i="1" s="1"/>
  <c r="L66" i="1"/>
  <c r="K66" i="1"/>
  <c r="M66" i="1"/>
  <c r="J66" i="1"/>
  <c r="I66" i="1"/>
  <c r="C67" i="1"/>
  <c r="E67" i="1" s="1"/>
  <c r="A68" i="1"/>
  <c r="D67" i="1"/>
  <c r="H66" i="1"/>
  <c r="F66" i="1"/>
  <c r="G66" i="1"/>
  <c r="Q67" i="1" l="1"/>
  <c r="N67" i="1"/>
  <c r="O67" i="1"/>
  <c r="P67" i="1"/>
  <c r="R66" i="1"/>
  <c r="S66" i="1" s="1"/>
  <c r="T66" i="1" s="1"/>
  <c r="K67" i="1"/>
  <c r="L67" i="1"/>
  <c r="M67" i="1"/>
  <c r="J67" i="1"/>
  <c r="I67" i="1"/>
  <c r="G67" i="1"/>
  <c r="F67" i="1"/>
  <c r="H67" i="1"/>
  <c r="A69" i="1"/>
  <c r="C68" i="1"/>
  <c r="E68" i="1" s="1"/>
  <c r="D68" i="1"/>
  <c r="Q68" i="1" l="1"/>
  <c r="N68" i="1"/>
  <c r="O68" i="1"/>
  <c r="P68" i="1"/>
  <c r="R67" i="1"/>
  <c r="S67" i="1" s="1"/>
  <c r="T67" i="1" s="1"/>
  <c r="L68" i="1"/>
  <c r="K68" i="1"/>
  <c r="M68" i="1"/>
  <c r="J68" i="1"/>
  <c r="I68" i="1"/>
  <c r="F68" i="1"/>
  <c r="G68" i="1"/>
  <c r="H68" i="1"/>
  <c r="D69" i="1"/>
  <c r="C69" i="1"/>
  <c r="E69" i="1" s="1"/>
  <c r="A70" i="1"/>
  <c r="Q69" i="1" l="1"/>
  <c r="O69" i="1"/>
  <c r="N69" i="1"/>
  <c r="P69" i="1"/>
  <c r="R68" i="1"/>
  <c r="S68" i="1" s="1"/>
  <c r="T68" i="1" s="1"/>
  <c r="K69" i="1"/>
  <c r="L69" i="1"/>
  <c r="M69" i="1"/>
  <c r="J69" i="1"/>
  <c r="I69" i="1"/>
  <c r="A71" i="1"/>
  <c r="D70" i="1"/>
  <c r="C70" i="1"/>
  <c r="E70" i="1" s="1"/>
  <c r="H69" i="1"/>
  <c r="G69" i="1"/>
  <c r="F69" i="1"/>
  <c r="Q70" i="1" l="1"/>
  <c r="N70" i="1"/>
  <c r="O70" i="1"/>
  <c r="P70" i="1"/>
  <c r="R69" i="1"/>
  <c r="S69" i="1" s="1"/>
  <c r="T69" i="1" s="1"/>
  <c r="L70" i="1"/>
  <c r="K70" i="1"/>
  <c r="M70" i="1"/>
  <c r="J70" i="1"/>
  <c r="I70" i="1"/>
  <c r="H70" i="1"/>
  <c r="G70" i="1"/>
  <c r="F70" i="1"/>
  <c r="A72" i="1"/>
  <c r="D71" i="1"/>
  <c r="C71" i="1"/>
  <c r="E71" i="1" s="1"/>
  <c r="Q71" i="1" l="1"/>
  <c r="N71" i="1"/>
  <c r="O71" i="1"/>
  <c r="P71" i="1"/>
  <c r="R70" i="1"/>
  <c r="S70" i="1" s="1"/>
  <c r="T70" i="1" s="1"/>
  <c r="K71" i="1"/>
  <c r="L71" i="1"/>
  <c r="M71" i="1"/>
  <c r="J71" i="1"/>
  <c r="I71" i="1"/>
  <c r="H71" i="1"/>
  <c r="F71" i="1"/>
  <c r="G71" i="1"/>
  <c r="D72" i="1"/>
  <c r="C72" i="1"/>
  <c r="E72" i="1" s="1"/>
  <c r="A73" i="1"/>
  <c r="N72" i="1" l="1"/>
  <c r="O72" i="1"/>
  <c r="Q72" i="1"/>
  <c r="P72" i="1"/>
  <c r="R71" i="1"/>
  <c r="S71" i="1" s="1"/>
  <c r="T71" i="1" s="1"/>
  <c r="L72" i="1"/>
  <c r="K72" i="1"/>
  <c r="M72" i="1"/>
  <c r="J72" i="1"/>
  <c r="I72" i="1"/>
  <c r="D73" i="1"/>
  <c r="A74" i="1"/>
  <c r="C73" i="1"/>
  <c r="E73" i="1" s="1"/>
  <c r="G72" i="1"/>
  <c r="F72" i="1"/>
  <c r="H72" i="1"/>
  <c r="Q73" i="1" l="1"/>
  <c r="O73" i="1"/>
  <c r="N73" i="1"/>
  <c r="P73" i="1"/>
  <c r="R72" i="1"/>
  <c r="S72" i="1" s="1"/>
  <c r="T72" i="1" s="1"/>
  <c r="K73" i="1"/>
  <c r="L73" i="1"/>
  <c r="M73" i="1"/>
  <c r="J73" i="1"/>
  <c r="I73" i="1"/>
  <c r="G73" i="1"/>
  <c r="H73" i="1"/>
  <c r="F73" i="1"/>
  <c r="D74" i="1"/>
  <c r="C74" i="1"/>
  <c r="E74" i="1" s="1"/>
  <c r="A75" i="1"/>
  <c r="Q74" i="1" l="1"/>
  <c r="N74" i="1"/>
  <c r="O74" i="1"/>
  <c r="P74" i="1"/>
  <c r="R73" i="1"/>
  <c r="S73" i="1" s="1"/>
  <c r="T73" i="1" s="1"/>
  <c r="L74" i="1"/>
  <c r="K74" i="1"/>
  <c r="M74" i="1"/>
  <c r="J74" i="1"/>
  <c r="I74" i="1"/>
  <c r="D75" i="1"/>
  <c r="C75" i="1"/>
  <c r="E75" i="1" s="1"/>
  <c r="A76" i="1"/>
  <c r="H74" i="1"/>
  <c r="G74" i="1"/>
  <c r="F74" i="1"/>
  <c r="Q75" i="1" l="1"/>
  <c r="N75" i="1"/>
  <c r="O75" i="1"/>
  <c r="P75" i="1"/>
  <c r="R74" i="1"/>
  <c r="S74" i="1" s="1"/>
  <c r="T74" i="1" s="1"/>
  <c r="K75" i="1"/>
  <c r="L75" i="1"/>
  <c r="M75" i="1"/>
  <c r="J75" i="1"/>
  <c r="I75" i="1"/>
  <c r="A77" i="1"/>
  <c r="C76" i="1"/>
  <c r="E76" i="1" s="1"/>
  <c r="D76" i="1"/>
  <c r="H75" i="1"/>
  <c r="F75" i="1"/>
  <c r="G75" i="1"/>
  <c r="Q76" i="1" l="1"/>
  <c r="N76" i="1"/>
  <c r="O76" i="1"/>
  <c r="P76" i="1"/>
  <c r="R75" i="1"/>
  <c r="S75" i="1" s="1"/>
  <c r="T75" i="1" s="1"/>
  <c r="L76" i="1"/>
  <c r="K76" i="1"/>
  <c r="M76" i="1"/>
  <c r="J76" i="1"/>
  <c r="I76" i="1"/>
  <c r="H76" i="1"/>
  <c r="F76" i="1"/>
  <c r="G76" i="1"/>
  <c r="A78" i="1"/>
  <c r="D77" i="1"/>
  <c r="C77" i="1"/>
  <c r="E77" i="1" s="1"/>
  <c r="Q77" i="1" l="1"/>
  <c r="O77" i="1"/>
  <c r="N77" i="1"/>
  <c r="P77" i="1"/>
  <c r="R76" i="1"/>
  <c r="S76" i="1" s="1"/>
  <c r="T76" i="1" s="1"/>
  <c r="K77" i="1"/>
  <c r="L77" i="1"/>
  <c r="M77" i="1"/>
  <c r="J77" i="1"/>
  <c r="I77" i="1"/>
  <c r="F77" i="1"/>
  <c r="H77" i="1"/>
  <c r="G77" i="1"/>
  <c r="D78" i="1"/>
  <c r="C78" i="1"/>
  <c r="E78" i="1" s="1"/>
  <c r="A79" i="1"/>
  <c r="Q78" i="1" l="1"/>
  <c r="N78" i="1"/>
  <c r="O78" i="1"/>
  <c r="P78" i="1"/>
  <c r="R77" i="1"/>
  <c r="S77" i="1" s="1"/>
  <c r="T77" i="1" s="1"/>
  <c r="L78" i="1"/>
  <c r="K78" i="1"/>
  <c r="M78" i="1"/>
  <c r="J78" i="1"/>
  <c r="I78" i="1"/>
  <c r="D79" i="1"/>
  <c r="C79" i="1"/>
  <c r="E79" i="1" s="1"/>
  <c r="A80" i="1"/>
  <c r="G78" i="1"/>
  <c r="F78" i="1"/>
  <c r="H78" i="1"/>
  <c r="Q79" i="1" l="1"/>
  <c r="N79" i="1"/>
  <c r="O79" i="1"/>
  <c r="P79" i="1"/>
  <c r="R78" i="1"/>
  <c r="S78" i="1" s="1"/>
  <c r="T78" i="1" s="1"/>
  <c r="K79" i="1"/>
  <c r="L79" i="1"/>
  <c r="M79" i="1"/>
  <c r="J79" i="1"/>
  <c r="I79" i="1"/>
  <c r="D80" i="1"/>
  <c r="C80" i="1"/>
  <c r="E80" i="1" s="1"/>
  <c r="A81" i="1"/>
  <c r="F79" i="1"/>
  <c r="G79" i="1"/>
  <c r="H79" i="1"/>
  <c r="Q80" i="1" l="1"/>
  <c r="N80" i="1"/>
  <c r="O80" i="1"/>
  <c r="P80" i="1"/>
  <c r="R79" i="1"/>
  <c r="S79" i="1" s="1"/>
  <c r="T79" i="1" s="1"/>
  <c r="L80" i="1"/>
  <c r="K80" i="1"/>
  <c r="M80" i="1"/>
  <c r="J80" i="1"/>
  <c r="I80" i="1"/>
  <c r="A82" i="1"/>
  <c r="D81" i="1"/>
  <c r="C81" i="1"/>
  <c r="E81" i="1" s="1"/>
  <c r="H80" i="1"/>
  <c r="F80" i="1"/>
  <c r="G80" i="1"/>
  <c r="Q81" i="1" l="1"/>
  <c r="O81" i="1"/>
  <c r="N81" i="1"/>
  <c r="P81" i="1"/>
  <c r="R80" i="1"/>
  <c r="S80" i="1" s="1"/>
  <c r="T80" i="1" s="1"/>
  <c r="K81" i="1"/>
  <c r="L81" i="1"/>
  <c r="M81" i="1"/>
  <c r="J81" i="1"/>
  <c r="I81" i="1"/>
  <c r="D82" i="1"/>
  <c r="C82" i="1"/>
  <c r="E82" i="1" s="1"/>
  <c r="A83" i="1"/>
  <c r="H81" i="1"/>
  <c r="G81" i="1"/>
  <c r="F81" i="1"/>
  <c r="Q82" i="1" l="1"/>
  <c r="N82" i="1"/>
  <c r="O82" i="1"/>
  <c r="P82" i="1"/>
  <c r="R81" i="1"/>
  <c r="S81" i="1" s="1"/>
  <c r="T81" i="1" s="1"/>
  <c r="L82" i="1"/>
  <c r="K82" i="1"/>
  <c r="M82" i="1"/>
  <c r="J82" i="1"/>
  <c r="I82" i="1"/>
  <c r="A84" i="1"/>
  <c r="D83" i="1"/>
  <c r="C83" i="1"/>
  <c r="E83" i="1" s="1"/>
  <c r="G82" i="1"/>
  <c r="H82" i="1"/>
  <c r="F82" i="1"/>
  <c r="Q83" i="1" l="1"/>
  <c r="N83" i="1"/>
  <c r="O83" i="1"/>
  <c r="P83" i="1"/>
  <c r="R82" i="1"/>
  <c r="S82" i="1" s="1"/>
  <c r="T82" i="1" s="1"/>
  <c r="K83" i="1"/>
  <c r="L83" i="1"/>
  <c r="M83" i="1"/>
  <c r="J83" i="1"/>
  <c r="I83" i="1"/>
  <c r="D84" i="1"/>
  <c r="C84" i="1"/>
  <c r="E84" i="1" s="1"/>
  <c r="A85" i="1"/>
  <c r="F83" i="1"/>
  <c r="H83" i="1"/>
  <c r="G83" i="1"/>
  <c r="Q84" i="1" l="1"/>
  <c r="N84" i="1"/>
  <c r="O84" i="1"/>
  <c r="P84" i="1"/>
  <c r="R83" i="1"/>
  <c r="S83" i="1" s="1"/>
  <c r="T83" i="1" s="1"/>
  <c r="L84" i="1"/>
  <c r="K84" i="1"/>
  <c r="M84" i="1"/>
  <c r="J84" i="1"/>
  <c r="I84" i="1"/>
  <c r="D85" i="1"/>
  <c r="C85" i="1"/>
  <c r="E85" i="1" s="1"/>
  <c r="A86" i="1"/>
  <c r="G84" i="1"/>
  <c r="H84" i="1"/>
  <c r="F84" i="1"/>
  <c r="Q85" i="1" l="1"/>
  <c r="O85" i="1"/>
  <c r="N85" i="1"/>
  <c r="P85" i="1"/>
  <c r="R84" i="1"/>
  <c r="S84" i="1" s="1"/>
  <c r="T84" i="1" s="1"/>
  <c r="K85" i="1"/>
  <c r="L85" i="1"/>
  <c r="M85" i="1"/>
  <c r="J85" i="1"/>
  <c r="I85" i="1"/>
  <c r="D86" i="1"/>
  <c r="C86" i="1"/>
  <c r="E86" i="1" s="1"/>
  <c r="A87" i="1"/>
  <c r="F85" i="1"/>
  <c r="H85" i="1"/>
  <c r="G85" i="1"/>
  <c r="Q86" i="1" l="1"/>
  <c r="N86" i="1"/>
  <c r="O86" i="1"/>
  <c r="P86" i="1"/>
  <c r="R85" i="1"/>
  <c r="S85" i="1" s="1"/>
  <c r="T85" i="1" s="1"/>
  <c r="L86" i="1"/>
  <c r="K86" i="1"/>
  <c r="M86" i="1"/>
  <c r="J86" i="1"/>
  <c r="I86" i="1"/>
  <c r="D87" i="1"/>
  <c r="C87" i="1"/>
  <c r="E87" i="1" s="1"/>
  <c r="A88" i="1"/>
  <c r="F86" i="1"/>
  <c r="G86" i="1"/>
  <c r="H86" i="1"/>
  <c r="Q87" i="1" l="1"/>
  <c r="N87" i="1"/>
  <c r="O87" i="1"/>
  <c r="P87" i="1"/>
  <c r="R86" i="1"/>
  <c r="S86" i="1" s="1"/>
  <c r="T86" i="1" s="1"/>
  <c r="K87" i="1"/>
  <c r="L87" i="1"/>
  <c r="M87" i="1"/>
  <c r="J87" i="1"/>
  <c r="I87" i="1"/>
  <c r="D88" i="1"/>
  <c r="C88" i="1"/>
  <c r="E88" i="1" s="1"/>
  <c r="A89" i="1"/>
  <c r="H87" i="1"/>
  <c r="G87" i="1"/>
  <c r="F87" i="1"/>
  <c r="N88" i="1" l="1"/>
  <c r="O88" i="1"/>
  <c r="Q88" i="1"/>
  <c r="P88" i="1"/>
  <c r="R87" i="1"/>
  <c r="S87" i="1" s="1"/>
  <c r="T87" i="1" s="1"/>
  <c r="L88" i="1"/>
  <c r="K88" i="1"/>
  <c r="M88" i="1"/>
  <c r="J88" i="1"/>
  <c r="I88" i="1"/>
  <c r="C89" i="1"/>
  <c r="E89" i="1" s="1"/>
  <c r="D89" i="1"/>
  <c r="A90" i="1"/>
  <c r="F88" i="1"/>
  <c r="H88" i="1"/>
  <c r="G88" i="1"/>
  <c r="Q89" i="1" l="1"/>
  <c r="O89" i="1"/>
  <c r="N89" i="1"/>
  <c r="P89" i="1"/>
  <c r="R88" i="1"/>
  <c r="S88" i="1" s="1"/>
  <c r="T88" i="1" s="1"/>
  <c r="K89" i="1"/>
  <c r="L89" i="1"/>
  <c r="M89" i="1"/>
  <c r="J89" i="1"/>
  <c r="I89" i="1"/>
  <c r="C90" i="1"/>
  <c r="E90" i="1" s="1"/>
  <c r="A91" i="1"/>
  <c r="D90" i="1"/>
  <c r="G89" i="1"/>
  <c r="F89" i="1"/>
  <c r="H89" i="1"/>
  <c r="Q90" i="1" l="1"/>
  <c r="N90" i="1"/>
  <c r="O90" i="1"/>
  <c r="P90" i="1"/>
  <c r="R89" i="1"/>
  <c r="S89" i="1" s="1"/>
  <c r="T89" i="1" s="1"/>
  <c r="L90" i="1"/>
  <c r="K90" i="1"/>
  <c r="M90" i="1"/>
  <c r="J90" i="1"/>
  <c r="I90" i="1"/>
  <c r="H90" i="1"/>
  <c r="G90" i="1"/>
  <c r="F90" i="1"/>
  <c r="A92" i="1"/>
  <c r="D91" i="1"/>
  <c r="C91" i="1"/>
  <c r="E91" i="1" s="1"/>
  <c r="Q91" i="1" l="1"/>
  <c r="N91" i="1"/>
  <c r="O91" i="1"/>
  <c r="P91" i="1"/>
  <c r="R90" i="1"/>
  <c r="S90" i="1" s="1"/>
  <c r="T90" i="1" s="1"/>
  <c r="K91" i="1"/>
  <c r="L91" i="1"/>
  <c r="M91" i="1"/>
  <c r="J91" i="1"/>
  <c r="I91" i="1"/>
  <c r="C92" i="1"/>
  <c r="E92" i="1" s="1"/>
  <c r="A93" i="1"/>
  <c r="D92" i="1"/>
  <c r="G91" i="1"/>
  <c r="H91" i="1"/>
  <c r="F91" i="1"/>
  <c r="Q92" i="1" l="1"/>
  <c r="N92" i="1"/>
  <c r="O92" i="1"/>
  <c r="P92" i="1"/>
  <c r="R91" i="1"/>
  <c r="S91" i="1" s="1"/>
  <c r="T91" i="1" s="1"/>
  <c r="L92" i="1"/>
  <c r="K92" i="1"/>
  <c r="M92" i="1"/>
  <c r="J92" i="1"/>
  <c r="I92" i="1"/>
  <c r="G92" i="1"/>
  <c r="H92" i="1"/>
  <c r="F92" i="1"/>
  <c r="D93" i="1"/>
  <c r="A94" i="1"/>
  <c r="C93" i="1"/>
  <c r="E93" i="1" s="1"/>
  <c r="Q93" i="1" l="1"/>
  <c r="O93" i="1"/>
  <c r="N93" i="1"/>
  <c r="P93" i="1"/>
  <c r="R92" i="1"/>
  <c r="S92" i="1" s="1"/>
  <c r="T92" i="1" s="1"/>
  <c r="K93" i="1"/>
  <c r="L93" i="1"/>
  <c r="M93" i="1"/>
  <c r="J93" i="1"/>
  <c r="I93" i="1"/>
  <c r="A95" i="1"/>
  <c r="C94" i="1"/>
  <c r="E94" i="1" s="1"/>
  <c r="D94" i="1"/>
  <c r="G93" i="1"/>
  <c r="F93" i="1"/>
  <c r="H93" i="1"/>
  <c r="Q94" i="1" l="1"/>
  <c r="N94" i="1"/>
  <c r="O94" i="1"/>
  <c r="P94" i="1"/>
  <c r="R93" i="1"/>
  <c r="S93" i="1" s="1"/>
  <c r="T93" i="1" s="1"/>
  <c r="L94" i="1"/>
  <c r="K94" i="1"/>
  <c r="M94" i="1"/>
  <c r="J94" i="1"/>
  <c r="I94" i="1"/>
  <c r="F94" i="1"/>
  <c r="G94" i="1"/>
  <c r="H94" i="1"/>
  <c r="D95" i="1"/>
  <c r="A96" i="1"/>
  <c r="C95" i="1"/>
  <c r="E95" i="1" s="1"/>
  <c r="Q95" i="1" l="1"/>
  <c r="N95" i="1"/>
  <c r="O95" i="1"/>
  <c r="P95" i="1"/>
  <c r="R94" i="1"/>
  <c r="S94" i="1" s="1"/>
  <c r="T94" i="1" s="1"/>
  <c r="K95" i="1"/>
  <c r="L95" i="1"/>
  <c r="M95" i="1"/>
  <c r="J95" i="1"/>
  <c r="I95" i="1"/>
  <c r="C96" i="1"/>
  <c r="E96" i="1" s="1"/>
  <c r="A97" i="1"/>
  <c r="D96" i="1"/>
  <c r="G95" i="1"/>
  <c r="H95" i="1"/>
  <c r="F95" i="1"/>
  <c r="Q96" i="1" l="1"/>
  <c r="N96" i="1"/>
  <c r="O96" i="1"/>
  <c r="P96" i="1"/>
  <c r="R95" i="1"/>
  <c r="S95" i="1" s="1"/>
  <c r="T95" i="1" s="1"/>
  <c r="L96" i="1"/>
  <c r="K96" i="1"/>
  <c r="M96" i="1"/>
  <c r="J96" i="1"/>
  <c r="I96" i="1"/>
  <c r="H96" i="1"/>
  <c r="G96" i="1"/>
  <c r="F96" i="1"/>
  <c r="A98" i="1"/>
  <c r="D97" i="1"/>
  <c r="C97" i="1"/>
  <c r="E97" i="1" s="1"/>
  <c r="Q97" i="1" l="1"/>
  <c r="O97" i="1"/>
  <c r="N97" i="1"/>
  <c r="P97" i="1"/>
  <c r="R96" i="1"/>
  <c r="S96" i="1" s="1"/>
  <c r="T96" i="1" s="1"/>
  <c r="K97" i="1"/>
  <c r="L97" i="1"/>
  <c r="M97" i="1"/>
  <c r="J97" i="1"/>
  <c r="I97" i="1"/>
  <c r="A99" i="1"/>
  <c r="C98" i="1"/>
  <c r="E98" i="1" s="1"/>
  <c r="D98" i="1"/>
  <c r="G97" i="1"/>
  <c r="F97" i="1"/>
  <c r="H97" i="1"/>
  <c r="Q98" i="1" l="1"/>
  <c r="N98" i="1"/>
  <c r="O98" i="1"/>
  <c r="P98" i="1"/>
  <c r="R97" i="1"/>
  <c r="S97" i="1" s="1"/>
  <c r="T97" i="1" s="1"/>
  <c r="L98" i="1"/>
  <c r="K98" i="1"/>
  <c r="M98" i="1"/>
  <c r="J98" i="1"/>
  <c r="I98" i="1"/>
  <c r="F98" i="1"/>
  <c r="H98" i="1"/>
  <c r="G98" i="1"/>
  <c r="C99" i="1"/>
  <c r="E99" i="1" s="1"/>
  <c r="A100" i="1"/>
  <c r="D99" i="1"/>
  <c r="Q99" i="1" l="1"/>
  <c r="N99" i="1"/>
  <c r="O99" i="1"/>
  <c r="P99" i="1"/>
  <c r="R98" i="1"/>
  <c r="S98" i="1" s="1"/>
  <c r="T98" i="1" s="1"/>
  <c r="K99" i="1"/>
  <c r="L99" i="1"/>
  <c r="M99" i="1"/>
  <c r="J99" i="1"/>
  <c r="I99" i="1"/>
  <c r="A101" i="1"/>
  <c r="D100" i="1"/>
  <c r="C100" i="1"/>
  <c r="E100" i="1" s="1"/>
  <c r="H99" i="1"/>
  <c r="F99" i="1"/>
  <c r="G99" i="1"/>
  <c r="Q100" i="1" l="1"/>
  <c r="N100" i="1"/>
  <c r="O100" i="1"/>
  <c r="P100" i="1"/>
  <c r="R99" i="1"/>
  <c r="S99" i="1" s="1"/>
  <c r="T99" i="1" s="1"/>
  <c r="L100" i="1"/>
  <c r="K100" i="1"/>
  <c r="M100" i="1"/>
  <c r="J100" i="1"/>
  <c r="I100" i="1"/>
  <c r="A102" i="1"/>
  <c r="D101" i="1"/>
  <c r="C101" i="1"/>
  <c r="E101" i="1" s="1"/>
  <c r="H100" i="1"/>
  <c r="G100" i="1"/>
  <c r="F100" i="1"/>
  <c r="Q101" i="1" l="1"/>
  <c r="O101" i="1"/>
  <c r="N101" i="1"/>
  <c r="P101" i="1"/>
  <c r="R100" i="1"/>
  <c r="S100" i="1" s="1"/>
  <c r="T100" i="1" s="1"/>
  <c r="K101" i="1"/>
  <c r="L101" i="1"/>
  <c r="M101" i="1"/>
  <c r="J101" i="1"/>
  <c r="I101" i="1"/>
  <c r="A103" i="1"/>
  <c r="D102" i="1"/>
  <c r="C102" i="1"/>
  <c r="E102" i="1" s="1"/>
  <c r="F101" i="1"/>
  <c r="G101" i="1"/>
  <c r="H101" i="1"/>
  <c r="Q102" i="1" l="1"/>
  <c r="N102" i="1"/>
  <c r="O102" i="1"/>
  <c r="P102" i="1"/>
  <c r="R101" i="1"/>
  <c r="S101" i="1" s="1"/>
  <c r="T101" i="1" s="1"/>
  <c r="L102" i="1"/>
  <c r="K102" i="1"/>
  <c r="M102" i="1"/>
  <c r="J102" i="1"/>
  <c r="I102" i="1"/>
  <c r="C103" i="1"/>
  <c r="E103" i="1" s="1"/>
  <c r="A104" i="1"/>
  <c r="D103" i="1"/>
  <c r="G102" i="1"/>
  <c r="F102" i="1"/>
  <c r="H102" i="1"/>
  <c r="Q103" i="1" l="1"/>
  <c r="N103" i="1"/>
  <c r="O103" i="1"/>
  <c r="P103" i="1"/>
  <c r="R102" i="1"/>
  <c r="S102" i="1" s="1"/>
  <c r="T102" i="1" s="1"/>
  <c r="K103" i="1"/>
  <c r="L103" i="1"/>
  <c r="M103" i="1"/>
  <c r="J103" i="1"/>
  <c r="I103" i="1"/>
  <c r="F103" i="1"/>
  <c r="G103" i="1"/>
  <c r="H103" i="1"/>
  <c r="A105" i="1"/>
  <c r="D104" i="1"/>
  <c r="C104" i="1"/>
  <c r="E104" i="1" s="1"/>
  <c r="N104" i="1" l="1"/>
  <c r="O104" i="1"/>
  <c r="Q104" i="1"/>
  <c r="P104" i="1"/>
  <c r="R103" i="1"/>
  <c r="S103" i="1" s="1"/>
  <c r="T103" i="1" s="1"/>
  <c r="L104" i="1"/>
  <c r="K104" i="1"/>
  <c r="M104" i="1"/>
  <c r="J104" i="1"/>
  <c r="I104" i="1"/>
  <c r="A106" i="1"/>
  <c r="D105" i="1"/>
  <c r="C105" i="1"/>
  <c r="E105" i="1" s="1"/>
  <c r="F104" i="1"/>
  <c r="H104" i="1"/>
  <c r="G104" i="1"/>
  <c r="Q105" i="1" l="1"/>
  <c r="O105" i="1"/>
  <c r="N105" i="1"/>
  <c r="P105" i="1"/>
  <c r="R104" i="1"/>
  <c r="S104" i="1" s="1"/>
  <c r="T104" i="1" s="1"/>
  <c r="K105" i="1"/>
  <c r="L105" i="1"/>
  <c r="M105" i="1"/>
  <c r="J105" i="1"/>
  <c r="I105" i="1"/>
  <c r="C106" i="1"/>
  <c r="E106" i="1" s="1"/>
  <c r="A107" i="1"/>
  <c r="D106" i="1"/>
  <c r="F105" i="1"/>
  <c r="G105" i="1"/>
  <c r="H105" i="1"/>
  <c r="Q106" i="1" l="1"/>
  <c r="N106" i="1"/>
  <c r="O106" i="1"/>
  <c r="P106" i="1"/>
  <c r="R105" i="1"/>
  <c r="S105" i="1" s="1"/>
  <c r="T105" i="1" s="1"/>
  <c r="L106" i="1"/>
  <c r="K106" i="1"/>
  <c r="M106" i="1"/>
  <c r="J106" i="1"/>
  <c r="I106" i="1"/>
  <c r="G106" i="1"/>
  <c r="H106" i="1"/>
  <c r="F106" i="1"/>
  <c r="A108" i="1"/>
  <c r="D107" i="1"/>
  <c r="C107" i="1"/>
  <c r="E107" i="1" s="1"/>
  <c r="Q107" i="1" l="1"/>
  <c r="N107" i="1"/>
  <c r="O107" i="1"/>
  <c r="P107" i="1"/>
  <c r="R106" i="1"/>
  <c r="S106" i="1" s="1"/>
  <c r="T106" i="1" s="1"/>
  <c r="K107" i="1"/>
  <c r="L107" i="1"/>
  <c r="M107" i="1"/>
  <c r="J107" i="1"/>
  <c r="I107" i="1"/>
  <c r="A109" i="1"/>
  <c r="D108" i="1"/>
  <c r="C108" i="1"/>
  <c r="E108" i="1" s="1"/>
  <c r="G107" i="1"/>
  <c r="F107" i="1"/>
  <c r="H107" i="1"/>
  <c r="Q108" i="1" l="1"/>
  <c r="N108" i="1"/>
  <c r="O108" i="1"/>
  <c r="P108" i="1"/>
  <c r="R107" i="1"/>
  <c r="S107" i="1" s="1"/>
  <c r="T107" i="1" s="1"/>
  <c r="L108" i="1"/>
  <c r="K108" i="1"/>
  <c r="M108" i="1"/>
  <c r="J108" i="1"/>
  <c r="I108" i="1"/>
  <c r="A110" i="1"/>
  <c r="C109" i="1"/>
  <c r="E109" i="1" s="1"/>
  <c r="D109" i="1"/>
  <c r="H108" i="1"/>
  <c r="G108" i="1"/>
  <c r="F108" i="1"/>
  <c r="Q109" i="1" l="1"/>
  <c r="O109" i="1"/>
  <c r="N109" i="1"/>
  <c r="P109" i="1"/>
  <c r="R108" i="1"/>
  <c r="S108" i="1" s="1"/>
  <c r="T108" i="1" s="1"/>
  <c r="K109" i="1"/>
  <c r="L109" i="1"/>
  <c r="M109" i="1"/>
  <c r="J109" i="1"/>
  <c r="I109" i="1"/>
  <c r="G109" i="1"/>
  <c r="F109" i="1"/>
  <c r="H109" i="1"/>
  <c r="A111" i="1"/>
  <c r="C110" i="1"/>
  <c r="E110" i="1" s="1"/>
  <c r="D110" i="1"/>
  <c r="Q110" i="1" l="1"/>
  <c r="N110" i="1"/>
  <c r="O110" i="1"/>
  <c r="P110" i="1"/>
  <c r="R109" i="1"/>
  <c r="S109" i="1" s="1"/>
  <c r="T109" i="1" s="1"/>
  <c r="L110" i="1"/>
  <c r="K110" i="1"/>
  <c r="M110" i="1"/>
  <c r="J110" i="1"/>
  <c r="I110" i="1"/>
  <c r="F110" i="1"/>
  <c r="G110" i="1"/>
  <c r="H110" i="1"/>
  <c r="A112" i="1"/>
  <c r="D111" i="1"/>
  <c r="C111" i="1"/>
  <c r="E111" i="1" s="1"/>
  <c r="Q111" i="1" l="1"/>
  <c r="N111" i="1"/>
  <c r="O111" i="1"/>
  <c r="P111" i="1"/>
  <c r="R110" i="1"/>
  <c r="S110" i="1" s="1"/>
  <c r="T110" i="1" s="1"/>
  <c r="K111" i="1"/>
  <c r="L111" i="1"/>
  <c r="M111" i="1"/>
  <c r="J111" i="1"/>
  <c r="I111" i="1"/>
  <c r="H111" i="1"/>
  <c r="F111" i="1"/>
  <c r="G111" i="1"/>
  <c r="A113" i="1"/>
  <c r="D112" i="1"/>
  <c r="C112" i="1"/>
  <c r="E112" i="1" s="1"/>
  <c r="Q112" i="1" l="1"/>
  <c r="N112" i="1"/>
  <c r="O112" i="1"/>
  <c r="P112" i="1"/>
  <c r="R111" i="1"/>
  <c r="S111" i="1" s="1"/>
  <c r="T111" i="1" s="1"/>
  <c r="L112" i="1"/>
  <c r="K112" i="1"/>
  <c r="M112" i="1"/>
  <c r="J112" i="1"/>
  <c r="I112" i="1"/>
  <c r="A114" i="1"/>
  <c r="D113" i="1"/>
  <c r="C113" i="1"/>
  <c r="E113" i="1" s="1"/>
  <c r="F112" i="1"/>
  <c r="G112" i="1"/>
  <c r="H112" i="1"/>
  <c r="Q113" i="1" l="1"/>
  <c r="O113" i="1"/>
  <c r="N113" i="1"/>
  <c r="P113" i="1"/>
  <c r="R112" i="1"/>
  <c r="S112" i="1" s="1"/>
  <c r="T112" i="1" s="1"/>
  <c r="K113" i="1"/>
  <c r="L113" i="1"/>
  <c r="M113" i="1"/>
  <c r="J113" i="1"/>
  <c r="I113" i="1"/>
  <c r="D114" i="1"/>
  <c r="A115" i="1"/>
  <c r="C114" i="1"/>
  <c r="E114" i="1" s="1"/>
  <c r="H113" i="1"/>
  <c r="F113" i="1"/>
  <c r="G113" i="1"/>
  <c r="Q114" i="1" l="1"/>
  <c r="N114" i="1"/>
  <c r="O114" i="1"/>
  <c r="P114" i="1"/>
  <c r="R113" i="1"/>
  <c r="S113" i="1" s="1"/>
  <c r="T113" i="1" s="1"/>
  <c r="L114" i="1"/>
  <c r="K114" i="1"/>
  <c r="M114" i="1"/>
  <c r="J114" i="1"/>
  <c r="I114" i="1"/>
  <c r="H114" i="1"/>
  <c r="F114" i="1"/>
  <c r="G114" i="1"/>
  <c r="A116" i="1"/>
  <c r="D115" i="1"/>
  <c r="C115" i="1"/>
  <c r="E115" i="1" s="1"/>
  <c r="Q115" i="1" l="1"/>
  <c r="N115" i="1"/>
  <c r="O115" i="1"/>
  <c r="P115" i="1"/>
  <c r="R114" i="1"/>
  <c r="S114" i="1" s="1"/>
  <c r="T114" i="1" s="1"/>
  <c r="K115" i="1"/>
  <c r="L115" i="1"/>
  <c r="M115" i="1"/>
  <c r="J115" i="1"/>
  <c r="I115" i="1"/>
  <c r="C116" i="1"/>
  <c r="E116" i="1" s="1"/>
  <c r="A117" i="1"/>
  <c r="D116" i="1"/>
  <c r="G115" i="1"/>
  <c r="H115" i="1"/>
  <c r="F115" i="1"/>
  <c r="Q116" i="1" l="1"/>
  <c r="N116" i="1"/>
  <c r="O116" i="1"/>
  <c r="P116" i="1"/>
  <c r="R115" i="1"/>
  <c r="S115" i="1" s="1"/>
  <c r="T115" i="1" s="1"/>
  <c r="L116" i="1"/>
  <c r="K116" i="1"/>
  <c r="M116" i="1"/>
  <c r="J116" i="1"/>
  <c r="I116" i="1"/>
  <c r="H116" i="1"/>
  <c r="G116" i="1"/>
  <c r="F116" i="1"/>
  <c r="A118" i="1"/>
  <c r="C117" i="1"/>
  <c r="E117" i="1" s="1"/>
  <c r="D117" i="1"/>
  <c r="Q117" i="1" l="1"/>
  <c r="O117" i="1"/>
  <c r="N117" i="1"/>
  <c r="P117" i="1"/>
  <c r="R116" i="1"/>
  <c r="S116" i="1" s="1"/>
  <c r="T116" i="1" s="1"/>
  <c r="K117" i="1"/>
  <c r="L117" i="1"/>
  <c r="M117" i="1"/>
  <c r="J117" i="1"/>
  <c r="I117" i="1"/>
  <c r="H117" i="1"/>
  <c r="G117" i="1"/>
  <c r="F117" i="1"/>
  <c r="A119" i="1"/>
  <c r="C118" i="1"/>
  <c r="E118" i="1" s="1"/>
  <c r="D118" i="1"/>
  <c r="Q118" i="1" l="1"/>
  <c r="N118" i="1"/>
  <c r="O118" i="1"/>
  <c r="P118" i="1"/>
  <c r="R117" i="1"/>
  <c r="S117" i="1" s="1"/>
  <c r="T117" i="1" s="1"/>
  <c r="L118" i="1"/>
  <c r="K118" i="1"/>
  <c r="M118" i="1"/>
  <c r="J118" i="1"/>
  <c r="I118" i="1"/>
  <c r="F118" i="1"/>
  <c r="H118" i="1"/>
  <c r="G118" i="1"/>
  <c r="C119" i="1"/>
  <c r="E119" i="1" s="1"/>
  <c r="D119" i="1"/>
  <c r="A120" i="1"/>
  <c r="Q119" i="1" l="1"/>
  <c r="N119" i="1"/>
  <c r="O119" i="1"/>
  <c r="P119" i="1"/>
  <c r="R118" i="1"/>
  <c r="S118" i="1" s="1"/>
  <c r="T118" i="1" s="1"/>
  <c r="K119" i="1"/>
  <c r="L119" i="1"/>
  <c r="M119" i="1"/>
  <c r="J119" i="1"/>
  <c r="I119" i="1"/>
  <c r="F119" i="1"/>
  <c r="G119" i="1"/>
  <c r="H119" i="1"/>
  <c r="A121" i="1"/>
  <c r="D120" i="1"/>
  <c r="C120" i="1"/>
  <c r="E120" i="1" s="1"/>
  <c r="N120" i="1" l="1"/>
  <c r="O120" i="1"/>
  <c r="Q120" i="1"/>
  <c r="P120" i="1"/>
  <c r="R119" i="1"/>
  <c r="S119" i="1" s="1"/>
  <c r="T119" i="1" s="1"/>
  <c r="L120" i="1"/>
  <c r="K120" i="1"/>
  <c r="M120" i="1"/>
  <c r="J120" i="1"/>
  <c r="I120" i="1"/>
  <c r="D121" i="1"/>
  <c r="C121" i="1"/>
  <c r="E121" i="1" s="1"/>
  <c r="A122" i="1"/>
  <c r="G120" i="1"/>
  <c r="F120" i="1"/>
  <c r="H120" i="1"/>
  <c r="Q121" i="1" l="1"/>
  <c r="O121" i="1"/>
  <c r="N121" i="1"/>
  <c r="P121" i="1"/>
  <c r="R120" i="1"/>
  <c r="S120" i="1" s="1"/>
  <c r="T120" i="1" s="1"/>
  <c r="K121" i="1"/>
  <c r="L121" i="1"/>
  <c r="M121" i="1"/>
  <c r="J121" i="1"/>
  <c r="I121" i="1"/>
  <c r="A123" i="1"/>
  <c r="C122" i="1"/>
  <c r="E122" i="1" s="1"/>
  <c r="D122" i="1"/>
  <c r="G121" i="1"/>
  <c r="F121" i="1"/>
  <c r="H121" i="1"/>
  <c r="Q122" i="1" l="1"/>
  <c r="N122" i="1"/>
  <c r="O122" i="1"/>
  <c r="P122" i="1"/>
  <c r="R121" i="1"/>
  <c r="S121" i="1" s="1"/>
  <c r="T121" i="1" s="1"/>
  <c r="L122" i="1"/>
  <c r="K122" i="1"/>
  <c r="M122" i="1"/>
  <c r="J122" i="1"/>
  <c r="I122" i="1"/>
  <c r="G122" i="1"/>
  <c r="H122" i="1"/>
  <c r="F122" i="1"/>
  <c r="D123" i="1"/>
  <c r="C123" i="1"/>
  <c r="E123" i="1" s="1"/>
  <c r="A124" i="1"/>
  <c r="Q123" i="1" l="1"/>
  <c r="N123" i="1"/>
  <c r="O123" i="1"/>
  <c r="P123" i="1"/>
  <c r="R122" i="1"/>
  <c r="S122" i="1" s="1"/>
  <c r="T122" i="1" s="1"/>
  <c r="K123" i="1"/>
  <c r="L123" i="1"/>
  <c r="M123" i="1"/>
  <c r="J123" i="1"/>
  <c r="I123" i="1"/>
  <c r="D124" i="1"/>
  <c r="C124" i="1"/>
  <c r="E124" i="1" s="1"/>
  <c r="A125" i="1"/>
  <c r="G123" i="1"/>
  <c r="H123" i="1"/>
  <c r="F123" i="1"/>
  <c r="Q124" i="1" l="1"/>
  <c r="N124" i="1"/>
  <c r="O124" i="1"/>
  <c r="P124" i="1"/>
  <c r="R123" i="1"/>
  <c r="S123" i="1" s="1"/>
  <c r="T123" i="1" s="1"/>
  <c r="L124" i="1"/>
  <c r="K124" i="1"/>
  <c r="M124" i="1"/>
  <c r="J124" i="1"/>
  <c r="I124" i="1"/>
  <c r="C125" i="1"/>
  <c r="E125" i="1" s="1"/>
  <c r="A126" i="1"/>
  <c r="D125" i="1"/>
  <c r="G124" i="1"/>
  <c r="F124" i="1"/>
  <c r="H124" i="1"/>
  <c r="Q125" i="1" l="1"/>
  <c r="O125" i="1"/>
  <c r="N125" i="1"/>
  <c r="P125" i="1"/>
  <c r="R124" i="1"/>
  <c r="S124" i="1" s="1"/>
  <c r="T124" i="1" s="1"/>
  <c r="K125" i="1"/>
  <c r="L125" i="1"/>
  <c r="M125" i="1"/>
  <c r="J125" i="1"/>
  <c r="I125" i="1"/>
  <c r="G125" i="1"/>
  <c r="H125" i="1"/>
  <c r="F125" i="1"/>
  <c r="A127" i="1"/>
  <c r="D126" i="1"/>
  <c r="C126" i="1"/>
  <c r="E126" i="1" s="1"/>
  <c r="Q126" i="1" l="1"/>
  <c r="N126" i="1"/>
  <c r="O126" i="1"/>
  <c r="P126" i="1"/>
  <c r="R125" i="1"/>
  <c r="S125" i="1" s="1"/>
  <c r="T125" i="1" s="1"/>
  <c r="L126" i="1"/>
  <c r="K126" i="1"/>
  <c r="M126" i="1"/>
  <c r="J126" i="1"/>
  <c r="I126" i="1"/>
  <c r="D127" i="1"/>
  <c r="C127" i="1"/>
  <c r="E127" i="1" s="1"/>
  <c r="A128" i="1"/>
  <c r="H126" i="1"/>
  <c r="F126" i="1"/>
  <c r="G126" i="1"/>
  <c r="Q127" i="1" l="1"/>
  <c r="N127" i="1"/>
  <c r="O127" i="1"/>
  <c r="P127" i="1"/>
  <c r="R126" i="1"/>
  <c r="S126" i="1" s="1"/>
  <c r="T126" i="1" s="1"/>
  <c r="K127" i="1"/>
  <c r="L127" i="1"/>
  <c r="M127" i="1"/>
  <c r="J127" i="1"/>
  <c r="I127" i="1"/>
  <c r="D128" i="1"/>
  <c r="C128" i="1"/>
  <c r="E128" i="1" s="1"/>
  <c r="A129" i="1"/>
  <c r="H127" i="1"/>
  <c r="G127" i="1"/>
  <c r="F127" i="1"/>
  <c r="Q128" i="1" l="1"/>
  <c r="N128" i="1"/>
  <c r="O128" i="1"/>
  <c r="P128" i="1"/>
  <c r="R127" i="1"/>
  <c r="S127" i="1" s="1"/>
  <c r="T127" i="1" s="1"/>
  <c r="L128" i="1"/>
  <c r="K128" i="1"/>
  <c r="M128" i="1"/>
  <c r="J128" i="1"/>
  <c r="I128" i="1"/>
  <c r="A130" i="1"/>
  <c r="D129" i="1"/>
  <c r="C129" i="1"/>
  <c r="E129" i="1" s="1"/>
  <c r="F128" i="1"/>
  <c r="H128" i="1"/>
  <c r="G128" i="1"/>
  <c r="Q129" i="1" l="1"/>
  <c r="O129" i="1"/>
  <c r="N129" i="1"/>
  <c r="P129" i="1"/>
  <c r="R128" i="1"/>
  <c r="S128" i="1" s="1"/>
  <c r="T128" i="1" s="1"/>
  <c r="K129" i="1"/>
  <c r="L129" i="1"/>
  <c r="M129" i="1"/>
  <c r="J129" i="1"/>
  <c r="I129" i="1"/>
  <c r="D130" i="1"/>
  <c r="C130" i="1"/>
  <c r="E130" i="1" s="1"/>
  <c r="A131" i="1"/>
  <c r="G129" i="1"/>
  <c r="F129" i="1"/>
  <c r="H129" i="1"/>
  <c r="Q130" i="1" l="1"/>
  <c r="N130" i="1"/>
  <c r="O130" i="1"/>
  <c r="P130" i="1"/>
  <c r="R129" i="1"/>
  <c r="S129" i="1" s="1"/>
  <c r="T129" i="1" s="1"/>
  <c r="L130" i="1"/>
  <c r="K130" i="1"/>
  <c r="M130" i="1"/>
  <c r="J130" i="1"/>
  <c r="I130" i="1"/>
  <c r="C131" i="1"/>
  <c r="E131" i="1" s="1"/>
  <c r="A132" i="1"/>
  <c r="D131" i="1"/>
  <c r="G130" i="1"/>
  <c r="F130" i="1"/>
  <c r="H130" i="1"/>
  <c r="Q131" i="1" l="1"/>
  <c r="N131" i="1"/>
  <c r="O131" i="1"/>
  <c r="P131" i="1"/>
  <c r="R130" i="1"/>
  <c r="S130" i="1" s="1"/>
  <c r="T130" i="1" s="1"/>
  <c r="K131" i="1"/>
  <c r="L131" i="1"/>
  <c r="M131" i="1"/>
  <c r="J131" i="1"/>
  <c r="I131" i="1"/>
  <c r="F131" i="1"/>
  <c r="G131" i="1"/>
  <c r="H131" i="1"/>
  <c r="C132" i="1"/>
  <c r="E132" i="1" s="1"/>
  <c r="A133" i="1"/>
  <c r="D132" i="1"/>
  <c r="Q132" i="1" l="1"/>
  <c r="N132" i="1"/>
  <c r="O132" i="1"/>
  <c r="P132" i="1"/>
  <c r="R131" i="1"/>
  <c r="S131" i="1" s="1"/>
  <c r="T131" i="1" s="1"/>
  <c r="L132" i="1"/>
  <c r="K132" i="1"/>
  <c r="M132" i="1"/>
  <c r="J132" i="1"/>
  <c r="I132" i="1"/>
  <c r="G132" i="1"/>
  <c r="H132" i="1"/>
  <c r="F132" i="1"/>
  <c r="A134" i="1"/>
  <c r="D133" i="1"/>
  <c r="C133" i="1"/>
  <c r="E133" i="1" s="1"/>
  <c r="Q133" i="1" l="1"/>
  <c r="O133" i="1"/>
  <c r="N133" i="1"/>
  <c r="P133" i="1"/>
  <c r="R132" i="1"/>
  <c r="S132" i="1" s="1"/>
  <c r="T132" i="1" s="1"/>
  <c r="K133" i="1"/>
  <c r="L133" i="1"/>
  <c r="M133" i="1"/>
  <c r="J133" i="1"/>
  <c r="I133" i="1"/>
  <c r="D134" i="1"/>
  <c r="C134" i="1"/>
  <c r="E134" i="1" s="1"/>
  <c r="A135" i="1"/>
  <c r="G133" i="1"/>
  <c r="F133" i="1"/>
  <c r="H133" i="1"/>
  <c r="Q134" i="1" l="1"/>
  <c r="N134" i="1"/>
  <c r="O134" i="1"/>
  <c r="P134" i="1"/>
  <c r="R133" i="1"/>
  <c r="S133" i="1" s="1"/>
  <c r="T133" i="1" s="1"/>
  <c r="L134" i="1"/>
  <c r="K134" i="1"/>
  <c r="M134" i="1"/>
  <c r="J134" i="1"/>
  <c r="I134" i="1"/>
  <c r="A136" i="1"/>
  <c r="D135" i="1"/>
  <c r="C135" i="1"/>
  <c r="E135" i="1" s="1"/>
  <c r="H134" i="1"/>
  <c r="G134" i="1"/>
  <c r="F134" i="1"/>
  <c r="Q135" i="1" l="1"/>
  <c r="N135" i="1"/>
  <c r="O135" i="1"/>
  <c r="P135" i="1"/>
  <c r="R134" i="1"/>
  <c r="S134" i="1" s="1"/>
  <c r="T134" i="1" s="1"/>
  <c r="K135" i="1"/>
  <c r="L135" i="1"/>
  <c r="M135" i="1"/>
  <c r="J135" i="1"/>
  <c r="I135" i="1"/>
  <c r="A137" i="1"/>
  <c r="D136" i="1"/>
  <c r="C136" i="1"/>
  <c r="E136" i="1" s="1"/>
  <c r="G135" i="1"/>
  <c r="F135" i="1"/>
  <c r="H135" i="1"/>
  <c r="N136" i="1" l="1"/>
  <c r="O136" i="1"/>
  <c r="Q136" i="1"/>
  <c r="P136" i="1"/>
  <c r="R135" i="1"/>
  <c r="S135" i="1" s="1"/>
  <c r="T135" i="1" s="1"/>
  <c r="L136" i="1"/>
  <c r="K136" i="1"/>
  <c r="M136" i="1"/>
  <c r="J136" i="1"/>
  <c r="I136" i="1"/>
  <c r="C137" i="1"/>
  <c r="E137" i="1" s="1"/>
  <c r="A138" i="1"/>
  <c r="D137" i="1"/>
  <c r="H136" i="1"/>
  <c r="G136" i="1"/>
  <c r="F136" i="1"/>
  <c r="Q137" i="1" l="1"/>
  <c r="O137" i="1"/>
  <c r="N137" i="1"/>
  <c r="P137" i="1"/>
  <c r="R136" i="1"/>
  <c r="S136" i="1" s="1"/>
  <c r="T136" i="1" s="1"/>
  <c r="K137" i="1"/>
  <c r="L137" i="1"/>
  <c r="M137" i="1"/>
  <c r="J137" i="1"/>
  <c r="I137" i="1"/>
  <c r="G137" i="1"/>
  <c r="F137" i="1"/>
  <c r="H137" i="1"/>
  <c r="D138" i="1"/>
  <c r="C138" i="1"/>
  <c r="E138" i="1" s="1"/>
  <c r="A139" i="1"/>
  <c r="Q138" i="1" l="1"/>
  <c r="N138" i="1"/>
  <c r="O138" i="1"/>
  <c r="P138" i="1"/>
  <c r="R137" i="1"/>
  <c r="S137" i="1" s="1"/>
  <c r="T137" i="1" s="1"/>
  <c r="L138" i="1"/>
  <c r="K138" i="1"/>
  <c r="M138" i="1"/>
  <c r="J138" i="1"/>
  <c r="I138" i="1"/>
  <c r="D139" i="1"/>
  <c r="C139" i="1"/>
  <c r="E139" i="1" s="1"/>
  <c r="A140" i="1"/>
  <c r="G138" i="1"/>
  <c r="F138" i="1"/>
  <c r="H138" i="1"/>
  <c r="Q139" i="1" l="1"/>
  <c r="N139" i="1"/>
  <c r="O139" i="1"/>
  <c r="P139" i="1"/>
  <c r="R138" i="1"/>
  <c r="S138" i="1" s="1"/>
  <c r="T138" i="1" s="1"/>
  <c r="K139" i="1"/>
  <c r="L139" i="1"/>
  <c r="M139" i="1"/>
  <c r="J139" i="1"/>
  <c r="I139" i="1"/>
  <c r="C140" i="1"/>
  <c r="E140" i="1" s="1"/>
  <c r="A141" i="1"/>
  <c r="D140" i="1"/>
  <c r="F139" i="1"/>
  <c r="H139" i="1"/>
  <c r="G139" i="1"/>
  <c r="Q140" i="1" l="1"/>
  <c r="N140" i="1"/>
  <c r="O140" i="1"/>
  <c r="P140" i="1"/>
  <c r="R139" i="1"/>
  <c r="S139" i="1" s="1"/>
  <c r="T139" i="1" s="1"/>
  <c r="L140" i="1"/>
  <c r="K140" i="1"/>
  <c r="M140" i="1"/>
  <c r="J140" i="1"/>
  <c r="I140" i="1"/>
  <c r="G140" i="1"/>
  <c r="F140" i="1"/>
  <c r="H140" i="1"/>
  <c r="D141" i="1"/>
  <c r="A142" i="1"/>
  <c r="C141" i="1"/>
  <c r="E141" i="1" s="1"/>
  <c r="Q141" i="1" l="1"/>
  <c r="O141" i="1"/>
  <c r="N141" i="1"/>
  <c r="P141" i="1"/>
  <c r="R140" i="1"/>
  <c r="S140" i="1" s="1"/>
  <c r="T140" i="1" s="1"/>
  <c r="K141" i="1"/>
  <c r="L141" i="1"/>
  <c r="M141" i="1"/>
  <c r="J141" i="1"/>
  <c r="I141" i="1"/>
  <c r="D142" i="1"/>
  <c r="C142" i="1"/>
  <c r="E142" i="1" s="1"/>
  <c r="A143" i="1"/>
  <c r="F141" i="1"/>
  <c r="G141" i="1"/>
  <c r="H141" i="1"/>
  <c r="Q142" i="1" l="1"/>
  <c r="N142" i="1"/>
  <c r="O142" i="1"/>
  <c r="P142" i="1"/>
  <c r="R141" i="1"/>
  <c r="S141" i="1" s="1"/>
  <c r="T141" i="1" s="1"/>
  <c r="L142" i="1"/>
  <c r="K142" i="1"/>
  <c r="M142" i="1"/>
  <c r="J142" i="1"/>
  <c r="I142" i="1"/>
  <c r="A144" i="1"/>
  <c r="D143" i="1"/>
  <c r="C143" i="1"/>
  <c r="E143" i="1" s="1"/>
  <c r="F142" i="1"/>
  <c r="H142" i="1"/>
  <c r="G142" i="1"/>
  <c r="Q143" i="1" l="1"/>
  <c r="N143" i="1"/>
  <c r="O143" i="1"/>
  <c r="P143" i="1"/>
  <c r="R142" i="1"/>
  <c r="S142" i="1" s="1"/>
  <c r="T142" i="1" s="1"/>
  <c r="K143" i="1"/>
  <c r="L143" i="1"/>
  <c r="M143" i="1"/>
  <c r="J143" i="1"/>
  <c r="I143" i="1"/>
  <c r="C144" i="1"/>
  <c r="E144" i="1" s="1"/>
  <c r="A145" i="1"/>
  <c r="D144" i="1"/>
  <c r="F143" i="1"/>
  <c r="G143" i="1"/>
  <c r="H143" i="1"/>
  <c r="Q144" i="1" l="1"/>
  <c r="N144" i="1"/>
  <c r="O144" i="1"/>
  <c r="P144" i="1"/>
  <c r="R143" i="1"/>
  <c r="S143" i="1" s="1"/>
  <c r="T143" i="1" s="1"/>
  <c r="L144" i="1"/>
  <c r="K144" i="1"/>
  <c r="M144" i="1"/>
  <c r="J144" i="1"/>
  <c r="I144" i="1"/>
  <c r="G144" i="1"/>
  <c r="H144" i="1"/>
  <c r="F144" i="1"/>
  <c r="D145" i="1"/>
  <c r="C145" i="1"/>
  <c r="E145" i="1" s="1"/>
  <c r="A146" i="1"/>
  <c r="Q145" i="1" l="1"/>
  <c r="O145" i="1"/>
  <c r="N145" i="1"/>
  <c r="P145" i="1"/>
  <c r="R144" i="1"/>
  <c r="S144" i="1" s="1"/>
  <c r="T144" i="1" s="1"/>
  <c r="K145" i="1"/>
  <c r="L145" i="1"/>
  <c r="M145" i="1"/>
  <c r="J145" i="1"/>
  <c r="I145" i="1"/>
  <c r="D146" i="1"/>
  <c r="C146" i="1"/>
  <c r="E146" i="1" s="1"/>
  <c r="A147" i="1"/>
  <c r="H145" i="1"/>
  <c r="F145" i="1"/>
  <c r="G145" i="1"/>
  <c r="Q146" i="1" l="1"/>
  <c r="N146" i="1"/>
  <c r="O146" i="1"/>
  <c r="P146" i="1"/>
  <c r="R145" i="1"/>
  <c r="S145" i="1" s="1"/>
  <c r="T145" i="1" s="1"/>
  <c r="L146" i="1"/>
  <c r="K146" i="1"/>
  <c r="M146" i="1"/>
  <c r="J146" i="1"/>
  <c r="I146" i="1"/>
  <c r="D147" i="1"/>
  <c r="C147" i="1"/>
  <c r="E147" i="1" s="1"/>
  <c r="A148" i="1"/>
  <c r="F146" i="1"/>
  <c r="G146" i="1"/>
  <c r="H146" i="1"/>
  <c r="Q147" i="1" l="1"/>
  <c r="N147" i="1"/>
  <c r="O147" i="1"/>
  <c r="P147" i="1"/>
  <c r="R146" i="1"/>
  <c r="S146" i="1" s="1"/>
  <c r="T146" i="1" s="1"/>
  <c r="K147" i="1"/>
  <c r="L147" i="1"/>
  <c r="M147" i="1"/>
  <c r="J147" i="1"/>
  <c r="I147" i="1"/>
  <c r="D148" i="1"/>
  <c r="A149" i="1"/>
  <c r="C148" i="1"/>
  <c r="E148" i="1" s="1"/>
  <c r="H147" i="1"/>
  <c r="F147" i="1"/>
  <c r="G147" i="1"/>
  <c r="Q148" i="1" l="1"/>
  <c r="N148" i="1"/>
  <c r="O148" i="1"/>
  <c r="P148" i="1"/>
  <c r="R147" i="1"/>
  <c r="S147" i="1" s="1"/>
  <c r="T147" i="1" s="1"/>
  <c r="L148" i="1"/>
  <c r="K148" i="1"/>
  <c r="M148" i="1"/>
  <c r="J148" i="1"/>
  <c r="I148" i="1"/>
  <c r="H148" i="1"/>
  <c r="G148" i="1"/>
  <c r="F148" i="1"/>
  <c r="D149" i="1"/>
  <c r="A150" i="1"/>
  <c r="C149" i="1"/>
  <c r="E149" i="1" s="1"/>
  <c r="Q149" i="1" l="1"/>
  <c r="O149" i="1"/>
  <c r="N149" i="1"/>
  <c r="P149" i="1"/>
  <c r="R148" i="1"/>
  <c r="S148" i="1" s="1"/>
  <c r="T148" i="1" s="1"/>
  <c r="K149" i="1"/>
  <c r="L149" i="1"/>
  <c r="M149" i="1"/>
  <c r="J149" i="1"/>
  <c r="I149" i="1"/>
  <c r="G149" i="1"/>
  <c r="H149" i="1"/>
  <c r="F149" i="1"/>
  <c r="D150" i="1"/>
  <c r="C150" i="1"/>
  <c r="E150" i="1" s="1"/>
  <c r="A151" i="1"/>
  <c r="Q150" i="1" l="1"/>
  <c r="N150" i="1"/>
  <c r="O150" i="1"/>
  <c r="P150" i="1"/>
  <c r="R149" i="1"/>
  <c r="S149" i="1" s="1"/>
  <c r="T149" i="1" s="1"/>
  <c r="L150" i="1"/>
  <c r="K150" i="1"/>
  <c r="M150" i="1"/>
  <c r="J150" i="1"/>
  <c r="I150" i="1"/>
  <c r="A152" i="1"/>
  <c r="D151" i="1"/>
  <c r="C151" i="1"/>
  <c r="E151" i="1" s="1"/>
  <c r="F150" i="1"/>
  <c r="H150" i="1"/>
  <c r="G150" i="1"/>
  <c r="Q151" i="1" l="1"/>
  <c r="N151" i="1"/>
  <c r="O151" i="1"/>
  <c r="P151" i="1"/>
  <c r="R150" i="1"/>
  <c r="S150" i="1" s="1"/>
  <c r="T150" i="1" s="1"/>
  <c r="K151" i="1"/>
  <c r="L151" i="1"/>
  <c r="M151" i="1"/>
  <c r="J151" i="1"/>
  <c r="I151" i="1"/>
  <c r="D152" i="1"/>
  <c r="A153" i="1"/>
  <c r="C152" i="1"/>
  <c r="E152" i="1" s="1"/>
  <c r="F151" i="1"/>
  <c r="G151" i="1"/>
  <c r="H151" i="1"/>
  <c r="N152" i="1" l="1"/>
  <c r="O152" i="1"/>
  <c r="Q152" i="1"/>
  <c r="P152" i="1"/>
  <c r="R151" i="1"/>
  <c r="S151" i="1" s="1"/>
  <c r="T151" i="1" s="1"/>
  <c r="L152" i="1"/>
  <c r="K152" i="1"/>
  <c r="M152" i="1"/>
  <c r="J152" i="1"/>
  <c r="I152" i="1"/>
  <c r="F152" i="1"/>
  <c r="H152" i="1"/>
  <c r="G152" i="1"/>
  <c r="A154" i="1"/>
  <c r="D153" i="1"/>
  <c r="C153" i="1"/>
  <c r="E153" i="1" s="1"/>
  <c r="Q153" i="1" l="1"/>
  <c r="O153" i="1"/>
  <c r="N153" i="1"/>
  <c r="P153" i="1"/>
  <c r="R152" i="1"/>
  <c r="S152" i="1" s="1"/>
  <c r="T152" i="1" s="1"/>
  <c r="K153" i="1"/>
  <c r="L153" i="1"/>
  <c r="M153" i="1"/>
  <c r="J153" i="1"/>
  <c r="I153" i="1"/>
  <c r="G153" i="1"/>
  <c r="H153" i="1"/>
  <c r="F153" i="1"/>
  <c r="A155" i="1"/>
  <c r="D154" i="1"/>
  <c r="C154" i="1"/>
  <c r="E154" i="1" s="1"/>
  <c r="Q154" i="1" l="1"/>
  <c r="N154" i="1"/>
  <c r="O154" i="1"/>
  <c r="P154" i="1"/>
  <c r="R153" i="1"/>
  <c r="S153" i="1" s="1"/>
  <c r="T153" i="1" s="1"/>
  <c r="L154" i="1"/>
  <c r="K154" i="1"/>
  <c r="M154" i="1"/>
  <c r="J154" i="1"/>
  <c r="I154" i="1"/>
  <c r="C155" i="1"/>
  <c r="E155" i="1" s="1"/>
  <c r="D155" i="1"/>
  <c r="A156" i="1"/>
  <c r="F154" i="1"/>
  <c r="G154" i="1"/>
  <c r="H154" i="1"/>
  <c r="Q155" i="1" l="1"/>
  <c r="N155" i="1"/>
  <c r="O155" i="1"/>
  <c r="P155" i="1"/>
  <c r="R154" i="1"/>
  <c r="S154" i="1" s="1"/>
  <c r="T154" i="1" s="1"/>
  <c r="K155" i="1"/>
  <c r="L155" i="1"/>
  <c r="M155" i="1"/>
  <c r="J155" i="1"/>
  <c r="I155" i="1"/>
  <c r="D156" i="1"/>
  <c r="C156" i="1"/>
  <c r="E156" i="1" s="1"/>
  <c r="A157" i="1"/>
  <c r="H155" i="1"/>
  <c r="G155" i="1"/>
  <c r="F155" i="1"/>
  <c r="Q156" i="1" l="1"/>
  <c r="N156" i="1"/>
  <c r="O156" i="1"/>
  <c r="P156" i="1"/>
  <c r="R155" i="1"/>
  <c r="S155" i="1" s="1"/>
  <c r="T155" i="1" s="1"/>
  <c r="L156" i="1"/>
  <c r="K156" i="1"/>
  <c r="M156" i="1"/>
  <c r="J156" i="1"/>
  <c r="I156" i="1"/>
  <c r="A158" i="1"/>
  <c r="D157" i="1"/>
  <c r="C157" i="1"/>
  <c r="E157" i="1" s="1"/>
  <c r="F156" i="1"/>
  <c r="G156" i="1"/>
  <c r="H156" i="1"/>
  <c r="Q157" i="1" l="1"/>
  <c r="O157" i="1"/>
  <c r="N157" i="1"/>
  <c r="P157" i="1"/>
  <c r="R156" i="1"/>
  <c r="S156" i="1" s="1"/>
  <c r="T156" i="1" s="1"/>
  <c r="K157" i="1"/>
  <c r="L157" i="1"/>
  <c r="M157" i="1"/>
  <c r="J157" i="1"/>
  <c r="I157" i="1"/>
  <c r="D158" i="1"/>
  <c r="A159" i="1"/>
  <c r="C158" i="1"/>
  <c r="E158" i="1" s="1"/>
  <c r="G157" i="1"/>
  <c r="H157" i="1"/>
  <c r="F157" i="1"/>
  <c r="Q158" i="1" l="1"/>
  <c r="N158" i="1"/>
  <c r="O158" i="1"/>
  <c r="P158" i="1"/>
  <c r="R157" i="1"/>
  <c r="S157" i="1" s="1"/>
  <c r="T157" i="1" s="1"/>
  <c r="L158" i="1"/>
  <c r="K158" i="1"/>
  <c r="M158" i="1"/>
  <c r="J158" i="1"/>
  <c r="I158" i="1"/>
  <c r="F158" i="1"/>
  <c r="G158" i="1"/>
  <c r="H158" i="1"/>
  <c r="C159" i="1"/>
  <c r="E159" i="1" s="1"/>
  <c r="A160" i="1"/>
  <c r="D159" i="1"/>
  <c r="Q159" i="1" l="1"/>
  <c r="N159" i="1"/>
  <c r="O159" i="1"/>
  <c r="P159" i="1"/>
  <c r="R158" i="1"/>
  <c r="S158" i="1" s="1"/>
  <c r="T158" i="1" s="1"/>
  <c r="K159" i="1"/>
  <c r="L159" i="1"/>
  <c r="M159" i="1"/>
  <c r="J159" i="1"/>
  <c r="I159" i="1"/>
  <c r="C160" i="1"/>
  <c r="E160" i="1" s="1"/>
  <c r="A161" i="1"/>
  <c r="D160" i="1"/>
  <c r="F159" i="1"/>
  <c r="H159" i="1"/>
  <c r="G159" i="1"/>
  <c r="Q160" i="1" l="1"/>
  <c r="N160" i="1"/>
  <c r="O160" i="1"/>
  <c r="P160" i="1"/>
  <c r="R159" i="1"/>
  <c r="S159" i="1" s="1"/>
  <c r="T159" i="1" s="1"/>
  <c r="L160" i="1"/>
  <c r="K160" i="1"/>
  <c r="M160" i="1"/>
  <c r="J160" i="1"/>
  <c r="I160" i="1"/>
  <c r="G160" i="1"/>
  <c r="H160" i="1"/>
  <c r="F160" i="1"/>
  <c r="C161" i="1"/>
  <c r="E161" i="1" s="1"/>
  <c r="A162" i="1"/>
  <c r="D161" i="1"/>
  <c r="Q161" i="1" l="1"/>
  <c r="O161" i="1"/>
  <c r="N161" i="1"/>
  <c r="P161" i="1"/>
  <c r="R160" i="1"/>
  <c r="S160" i="1" s="1"/>
  <c r="T160" i="1" s="1"/>
  <c r="K161" i="1"/>
  <c r="L161" i="1"/>
  <c r="M161" i="1"/>
  <c r="J161" i="1"/>
  <c r="I161" i="1"/>
  <c r="G161" i="1"/>
  <c r="H161" i="1"/>
  <c r="F161" i="1"/>
  <c r="A163" i="1"/>
  <c r="D162" i="1"/>
  <c r="C162" i="1"/>
  <c r="E162" i="1" s="1"/>
  <c r="Q162" i="1" l="1"/>
  <c r="N162" i="1"/>
  <c r="O162" i="1"/>
  <c r="P162" i="1"/>
  <c r="R161" i="1"/>
  <c r="S161" i="1" s="1"/>
  <c r="T161" i="1" s="1"/>
  <c r="L162" i="1"/>
  <c r="K162" i="1"/>
  <c r="M162" i="1"/>
  <c r="J162" i="1"/>
  <c r="I162" i="1"/>
  <c r="H162" i="1"/>
  <c r="F162" i="1"/>
  <c r="G162" i="1"/>
  <c r="C163" i="1"/>
  <c r="E163" i="1" s="1"/>
  <c r="A164" i="1"/>
  <c r="D163" i="1"/>
  <c r="Q163" i="1" l="1"/>
  <c r="N163" i="1"/>
  <c r="O163" i="1"/>
  <c r="P163" i="1"/>
  <c r="R162" i="1"/>
  <c r="S162" i="1" s="1"/>
  <c r="T162" i="1" s="1"/>
  <c r="K163" i="1"/>
  <c r="L163" i="1"/>
  <c r="M163" i="1"/>
  <c r="J163" i="1"/>
  <c r="I163" i="1"/>
  <c r="A165" i="1"/>
  <c r="D164" i="1"/>
  <c r="C164" i="1"/>
  <c r="E164" i="1" s="1"/>
  <c r="G163" i="1"/>
  <c r="H163" i="1"/>
  <c r="F163" i="1"/>
  <c r="Q164" i="1" l="1"/>
  <c r="N164" i="1"/>
  <c r="O164" i="1"/>
  <c r="P164" i="1"/>
  <c r="R163" i="1"/>
  <c r="S163" i="1" s="1"/>
  <c r="T163" i="1" s="1"/>
  <c r="L164" i="1"/>
  <c r="K164" i="1"/>
  <c r="M164" i="1"/>
  <c r="J164" i="1"/>
  <c r="I164" i="1"/>
  <c r="C165" i="1"/>
  <c r="E165" i="1" s="1"/>
  <c r="A166" i="1"/>
  <c r="D165" i="1"/>
  <c r="H164" i="1"/>
  <c r="F164" i="1"/>
  <c r="G164" i="1"/>
  <c r="Q165" i="1" l="1"/>
  <c r="O165" i="1"/>
  <c r="N165" i="1"/>
  <c r="P165" i="1"/>
  <c r="R164" i="1"/>
  <c r="S164" i="1" s="1"/>
  <c r="T164" i="1" s="1"/>
  <c r="K165" i="1"/>
  <c r="L165" i="1"/>
  <c r="M165" i="1"/>
  <c r="J165" i="1"/>
  <c r="I165" i="1"/>
  <c r="F165" i="1"/>
  <c r="G165" i="1"/>
  <c r="H165" i="1"/>
  <c r="D166" i="1"/>
  <c r="C166" i="1"/>
  <c r="E166" i="1" s="1"/>
  <c r="A167" i="1"/>
  <c r="Q166" i="1" l="1"/>
  <c r="N166" i="1"/>
  <c r="O166" i="1"/>
  <c r="P166" i="1"/>
  <c r="R165" i="1"/>
  <c r="S165" i="1" s="1"/>
  <c r="T165" i="1" s="1"/>
  <c r="L166" i="1"/>
  <c r="K166" i="1"/>
  <c r="M166" i="1"/>
  <c r="J166" i="1"/>
  <c r="I166" i="1"/>
  <c r="C167" i="1"/>
  <c r="E167" i="1" s="1"/>
  <c r="A168" i="1"/>
  <c r="D167" i="1"/>
  <c r="F166" i="1"/>
  <c r="G166" i="1"/>
  <c r="H166" i="1"/>
  <c r="Q167" i="1" l="1"/>
  <c r="N167" i="1"/>
  <c r="O167" i="1"/>
  <c r="P167" i="1"/>
  <c r="R166" i="1"/>
  <c r="S166" i="1" s="1"/>
  <c r="T166" i="1" s="1"/>
  <c r="K167" i="1"/>
  <c r="L167" i="1"/>
  <c r="M167" i="1"/>
  <c r="J167" i="1"/>
  <c r="I167" i="1"/>
  <c r="H167" i="1"/>
  <c r="F167" i="1"/>
  <c r="G167" i="1"/>
  <c r="C168" i="1"/>
  <c r="E168" i="1" s="1"/>
  <c r="A169" i="1"/>
  <c r="D168" i="1"/>
  <c r="N168" i="1" l="1"/>
  <c r="O168" i="1"/>
  <c r="Q168" i="1"/>
  <c r="P168" i="1"/>
  <c r="R167" i="1"/>
  <c r="S167" i="1" s="1"/>
  <c r="T167" i="1" s="1"/>
  <c r="L168" i="1"/>
  <c r="K168" i="1"/>
  <c r="M168" i="1"/>
  <c r="J168" i="1"/>
  <c r="I168" i="1"/>
  <c r="A170" i="1"/>
  <c r="D169" i="1"/>
  <c r="C169" i="1"/>
  <c r="E169" i="1" s="1"/>
  <c r="F168" i="1"/>
  <c r="G168" i="1"/>
  <c r="H168" i="1"/>
  <c r="Q169" i="1" l="1"/>
  <c r="O169" i="1"/>
  <c r="N169" i="1"/>
  <c r="P169" i="1"/>
  <c r="R168" i="1"/>
  <c r="S168" i="1" s="1"/>
  <c r="T168" i="1" s="1"/>
  <c r="K169" i="1"/>
  <c r="L169" i="1"/>
  <c r="M169" i="1"/>
  <c r="J169" i="1"/>
  <c r="I169" i="1"/>
  <c r="D170" i="1"/>
  <c r="C170" i="1"/>
  <c r="E170" i="1" s="1"/>
  <c r="A171" i="1"/>
  <c r="H169" i="1"/>
  <c r="F169" i="1"/>
  <c r="G169" i="1"/>
  <c r="Q170" i="1" l="1"/>
  <c r="N170" i="1"/>
  <c r="O170" i="1"/>
  <c r="P170" i="1"/>
  <c r="R169" i="1"/>
  <c r="S169" i="1" s="1"/>
  <c r="T169" i="1" s="1"/>
  <c r="K170" i="1"/>
  <c r="M170" i="1"/>
  <c r="L170" i="1"/>
  <c r="J170" i="1"/>
  <c r="I170" i="1"/>
  <c r="C171" i="1"/>
  <c r="E171" i="1" s="1"/>
  <c r="A172" i="1"/>
  <c r="D171" i="1"/>
  <c r="F170" i="1"/>
  <c r="H170" i="1"/>
  <c r="G170" i="1"/>
  <c r="Q171" i="1" l="1"/>
  <c r="N171" i="1"/>
  <c r="O171" i="1"/>
  <c r="P171" i="1"/>
  <c r="R170" i="1"/>
  <c r="S170" i="1" s="1"/>
  <c r="T170" i="1" s="1"/>
  <c r="L171" i="1"/>
  <c r="M171" i="1"/>
  <c r="K171" i="1"/>
  <c r="J171" i="1"/>
  <c r="I171" i="1"/>
  <c r="H171" i="1"/>
  <c r="G171" i="1"/>
  <c r="F171" i="1"/>
  <c r="D172" i="1"/>
  <c r="C172" i="1"/>
  <c r="E172" i="1" s="1"/>
  <c r="A173" i="1"/>
  <c r="Q172" i="1" l="1"/>
  <c r="N172" i="1"/>
  <c r="O172" i="1"/>
  <c r="P172" i="1"/>
  <c r="R171" i="1"/>
  <c r="S171" i="1" s="1"/>
  <c r="T171" i="1" s="1"/>
  <c r="L172" i="1"/>
  <c r="K172" i="1"/>
  <c r="M172" i="1"/>
  <c r="J172" i="1"/>
  <c r="I172" i="1"/>
  <c r="A174" i="1"/>
  <c r="D173" i="1"/>
  <c r="C173" i="1"/>
  <c r="E173" i="1" s="1"/>
  <c r="G172" i="1"/>
  <c r="H172" i="1"/>
  <c r="F172" i="1"/>
  <c r="Q173" i="1" l="1"/>
  <c r="O173" i="1"/>
  <c r="N173" i="1"/>
  <c r="P173" i="1"/>
  <c r="R172" i="1"/>
  <c r="S172" i="1" s="1"/>
  <c r="T172" i="1" s="1"/>
  <c r="L173" i="1"/>
  <c r="K173" i="1"/>
  <c r="M173" i="1"/>
  <c r="J173" i="1"/>
  <c r="I173" i="1"/>
  <c r="C174" i="1"/>
  <c r="E174" i="1" s="1"/>
  <c r="A175" i="1"/>
  <c r="D174" i="1"/>
  <c r="G173" i="1"/>
  <c r="H173" i="1"/>
  <c r="F173" i="1"/>
  <c r="Q174" i="1" l="1"/>
  <c r="N174" i="1"/>
  <c r="O174" i="1"/>
  <c r="P174" i="1"/>
  <c r="R173" i="1"/>
  <c r="S173" i="1" s="1"/>
  <c r="T173" i="1" s="1"/>
  <c r="L174" i="1"/>
  <c r="K174" i="1"/>
  <c r="M174" i="1"/>
  <c r="J174" i="1"/>
  <c r="I174" i="1"/>
  <c r="F174" i="1"/>
  <c r="G174" i="1"/>
  <c r="H174" i="1"/>
  <c r="D175" i="1"/>
  <c r="C175" i="1"/>
  <c r="E175" i="1" s="1"/>
  <c r="A176" i="1"/>
  <c r="Q175" i="1" l="1"/>
  <c r="N175" i="1"/>
  <c r="O175" i="1"/>
  <c r="P175" i="1"/>
  <c r="R174" i="1"/>
  <c r="S174" i="1" s="1"/>
  <c r="T174" i="1" s="1"/>
  <c r="L175" i="1"/>
  <c r="K175" i="1"/>
  <c r="M175" i="1"/>
  <c r="J175" i="1"/>
  <c r="I175" i="1"/>
  <c r="D176" i="1"/>
  <c r="A177" i="1"/>
  <c r="C176" i="1"/>
  <c r="E176" i="1" s="1"/>
  <c r="F175" i="1"/>
  <c r="G175" i="1"/>
  <c r="H175" i="1"/>
  <c r="Q176" i="1" l="1"/>
  <c r="N176" i="1"/>
  <c r="O176" i="1"/>
  <c r="P176" i="1"/>
  <c r="R175" i="1"/>
  <c r="S175" i="1" s="1"/>
  <c r="T175" i="1" s="1"/>
  <c r="L176" i="1"/>
  <c r="K176" i="1"/>
  <c r="M176" i="1"/>
  <c r="J176" i="1"/>
  <c r="I176" i="1"/>
  <c r="A178" i="1"/>
  <c r="D177" i="1"/>
  <c r="C177" i="1"/>
  <c r="E177" i="1" s="1"/>
  <c r="H176" i="1"/>
  <c r="F176" i="1"/>
  <c r="G176" i="1"/>
  <c r="Q177" i="1" l="1"/>
  <c r="O177" i="1"/>
  <c r="N177" i="1"/>
  <c r="P177" i="1"/>
  <c r="R176" i="1"/>
  <c r="S176" i="1" s="1"/>
  <c r="T176" i="1" s="1"/>
  <c r="L177" i="1"/>
  <c r="K177" i="1"/>
  <c r="M177" i="1"/>
  <c r="J177" i="1"/>
  <c r="I177" i="1"/>
  <c r="A179" i="1"/>
  <c r="D178" i="1"/>
  <c r="C178" i="1"/>
  <c r="E178" i="1" s="1"/>
  <c r="F177" i="1"/>
  <c r="G177" i="1"/>
  <c r="H177" i="1"/>
  <c r="N178" i="1" l="1"/>
  <c r="O178" i="1"/>
  <c r="Q178" i="1"/>
  <c r="P178" i="1"/>
  <c r="R177" i="1"/>
  <c r="S177" i="1" s="1"/>
  <c r="T177" i="1" s="1"/>
  <c r="L178" i="1"/>
  <c r="K178" i="1"/>
  <c r="M178" i="1"/>
  <c r="J178" i="1"/>
  <c r="I178" i="1"/>
  <c r="A180" i="1"/>
  <c r="D179" i="1"/>
  <c r="C179" i="1"/>
  <c r="E179" i="1" s="1"/>
  <c r="G178" i="1"/>
  <c r="H178" i="1"/>
  <c r="F178" i="1"/>
  <c r="Q179" i="1" l="1"/>
  <c r="N179" i="1"/>
  <c r="O179" i="1"/>
  <c r="P179" i="1"/>
  <c r="R178" i="1"/>
  <c r="S178" i="1" s="1"/>
  <c r="T178" i="1" s="1"/>
  <c r="L179" i="1"/>
  <c r="K179" i="1"/>
  <c r="M179" i="1"/>
  <c r="J179" i="1"/>
  <c r="I179" i="1"/>
  <c r="C180" i="1"/>
  <c r="E180" i="1" s="1"/>
  <c r="D180" i="1"/>
  <c r="A181" i="1"/>
  <c r="F179" i="1"/>
  <c r="G179" i="1"/>
  <c r="H179" i="1"/>
  <c r="Q180" i="1" l="1"/>
  <c r="N180" i="1"/>
  <c r="O180" i="1"/>
  <c r="P180" i="1"/>
  <c r="R179" i="1"/>
  <c r="S179" i="1" s="1"/>
  <c r="T179" i="1" s="1"/>
  <c r="L180" i="1"/>
  <c r="K180" i="1"/>
  <c r="M180" i="1"/>
  <c r="J180" i="1"/>
  <c r="I180" i="1"/>
  <c r="A182" i="1"/>
  <c r="D181" i="1"/>
  <c r="C181" i="1"/>
  <c r="E181" i="1" s="1"/>
  <c r="H180" i="1"/>
  <c r="F180" i="1"/>
  <c r="G180" i="1"/>
  <c r="Q181" i="1" l="1"/>
  <c r="O181" i="1"/>
  <c r="N181" i="1"/>
  <c r="P181" i="1"/>
  <c r="R180" i="1"/>
  <c r="S180" i="1" s="1"/>
  <c r="T180" i="1" s="1"/>
  <c r="L181" i="1"/>
  <c r="K181" i="1"/>
  <c r="M181" i="1"/>
  <c r="J181" i="1"/>
  <c r="I181" i="1"/>
  <c r="C182" i="1"/>
  <c r="E182" i="1" s="1"/>
  <c r="A183" i="1"/>
  <c r="D182" i="1"/>
  <c r="G181" i="1"/>
  <c r="F181" i="1"/>
  <c r="H181" i="1"/>
  <c r="Q182" i="1" l="1"/>
  <c r="N182" i="1"/>
  <c r="O182" i="1"/>
  <c r="P182" i="1"/>
  <c r="R181" i="1"/>
  <c r="S181" i="1" s="1"/>
  <c r="T181" i="1" s="1"/>
  <c r="L182" i="1"/>
  <c r="K182" i="1"/>
  <c r="M182" i="1"/>
  <c r="J182" i="1"/>
  <c r="I182" i="1"/>
  <c r="H182" i="1"/>
  <c r="F182" i="1"/>
  <c r="G182" i="1"/>
  <c r="D183" i="1"/>
  <c r="C183" i="1"/>
  <c r="E183" i="1" s="1"/>
  <c r="A184" i="1"/>
  <c r="Q183" i="1" l="1"/>
  <c r="N183" i="1"/>
  <c r="O183" i="1"/>
  <c r="P183" i="1"/>
  <c r="R182" i="1"/>
  <c r="S182" i="1" s="1"/>
  <c r="T182" i="1" s="1"/>
  <c r="L183" i="1"/>
  <c r="K183" i="1"/>
  <c r="M183" i="1"/>
  <c r="J183" i="1"/>
  <c r="I183" i="1"/>
  <c r="C184" i="1"/>
  <c r="E184" i="1" s="1"/>
  <c r="A185" i="1"/>
  <c r="D184" i="1"/>
  <c r="H183" i="1"/>
  <c r="F183" i="1"/>
  <c r="G183" i="1"/>
  <c r="Q184" i="1" l="1"/>
  <c r="N184" i="1"/>
  <c r="O184" i="1"/>
  <c r="P184" i="1"/>
  <c r="R183" i="1"/>
  <c r="S183" i="1" s="1"/>
  <c r="T183" i="1" s="1"/>
  <c r="L184" i="1"/>
  <c r="K184" i="1"/>
  <c r="M184" i="1"/>
  <c r="J184" i="1"/>
  <c r="I184" i="1"/>
  <c r="H184" i="1"/>
  <c r="F184" i="1"/>
  <c r="G184" i="1"/>
  <c r="A186" i="1"/>
  <c r="D185" i="1"/>
  <c r="C185" i="1"/>
  <c r="E185" i="1" s="1"/>
  <c r="Q185" i="1" l="1"/>
  <c r="O185" i="1"/>
  <c r="N185" i="1"/>
  <c r="P185" i="1"/>
  <c r="R184" i="1"/>
  <c r="S184" i="1" s="1"/>
  <c r="T184" i="1" s="1"/>
  <c r="L185" i="1"/>
  <c r="K185" i="1"/>
  <c r="M185" i="1"/>
  <c r="J185" i="1"/>
  <c r="I185" i="1"/>
  <c r="D186" i="1"/>
  <c r="C186" i="1"/>
  <c r="E186" i="1" s="1"/>
  <c r="A187" i="1"/>
  <c r="G185" i="1"/>
  <c r="H185" i="1"/>
  <c r="F185" i="1"/>
  <c r="Q186" i="1" l="1"/>
  <c r="N186" i="1"/>
  <c r="O186" i="1"/>
  <c r="P186" i="1"/>
  <c r="R185" i="1"/>
  <c r="S185" i="1" s="1"/>
  <c r="T185" i="1" s="1"/>
  <c r="L186" i="1"/>
  <c r="K186" i="1"/>
  <c r="M186" i="1"/>
  <c r="J186" i="1"/>
  <c r="I186" i="1"/>
  <c r="D187" i="1"/>
  <c r="C187" i="1"/>
  <c r="E187" i="1" s="1"/>
  <c r="A188" i="1"/>
  <c r="H186" i="1"/>
  <c r="F186" i="1"/>
  <c r="G186" i="1"/>
  <c r="Q187" i="1" l="1"/>
  <c r="N187" i="1"/>
  <c r="O187" i="1"/>
  <c r="P187" i="1"/>
  <c r="R186" i="1"/>
  <c r="S186" i="1" s="1"/>
  <c r="T186" i="1" s="1"/>
  <c r="L187" i="1"/>
  <c r="K187" i="1"/>
  <c r="M187" i="1"/>
  <c r="J187" i="1"/>
  <c r="I187" i="1"/>
  <c r="C188" i="1"/>
  <c r="E188" i="1" s="1"/>
  <c r="A189" i="1"/>
  <c r="D188" i="1"/>
  <c r="F187" i="1"/>
  <c r="H187" i="1"/>
  <c r="G187" i="1"/>
  <c r="Q188" i="1" l="1"/>
  <c r="N188" i="1"/>
  <c r="O188" i="1"/>
  <c r="P188" i="1"/>
  <c r="R187" i="1"/>
  <c r="S187" i="1" s="1"/>
  <c r="T187" i="1" s="1"/>
  <c r="L188" i="1"/>
  <c r="K188" i="1"/>
  <c r="M188" i="1"/>
  <c r="J188" i="1"/>
  <c r="I188" i="1"/>
  <c r="H188" i="1"/>
  <c r="G188" i="1"/>
  <c r="F188" i="1"/>
  <c r="D189" i="1"/>
  <c r="C189" i="1"/>
  <c r="E189" i="1" s="1"/>
  <c r="A190" i="1"/>
  <c r="Q189" i="1" l="1"/>
  <c r="O189" i="1"/>
  <c r="N189" i="1"/>
  <c r="P189" i="1"/>
  <c r="R188" i="1"/>
  <c r="S188" i="1" s="1"/>
  <c r="T188" i="1" s="1"/>
  <c r="L189" i="1"/>
  <c r="K189" i="1"/>
  <c r="M189" i="1"/>
  <c r="J189" i="1"/>
  <c r="I189" i="1"/>
  <c r="D190" i="1"/>
  <c r="C190" i="1"/>
  <c r="E190" i="1" s="1"/>
  <c r="A191" i="1"/>
  <c r="H189" i="1"/>
  <c r="G189" i="1"/>
  <c r="F189" i="1"/>
  <c r="Q190" i="1" l="1"/>
  <c r="N190" i="1"/>
  <c r="O190" i="1"/>
  <c r="P190" i="1"/>
  <c r="R189" i="1"/>
  <c r="S189" i="1" s="1"/>
  <c r="T189" i="1" s="1"/>
  <c r="L190" i="1"/>
  <c r="K190" i="1"/>
  <c r="M190" i="1"/>
  <c r="J190" i="1"/>
  <c r="I190" i="1"/>
  <c r="C191" i="1"/>
  <c r="E191" i="1" s="1"/>
  <c r="A192" i="1"/>
  <c r="D191" i="1"/>
  <c r="H190" i="1"/>
  <c r="F190" i="1"/>
  <c r="G190" i="1"/>
  <c r="Q191" i="1" l="1"/>
  <c r="N191" i="1"/>
  <c r="O191" i="1"/>
  <c r="P191" i="1"/>
  <c r="R190" i="1"/>
  <c r="S190" i="1" s="1"/>
  <c r="T190" i="1" s="1"/>
  <c r="L191" i="1"/>
  <c r="K191" i="1"/>
  <c r="M191" i="1"/>
  <c r="J191" i="1"/>
  <c r="I191" i="1"/>
  <c r="F191" i="1"/>
  <c r="G191" i="1"/>
  <c r="H191" i="1"/>
  <c r="D192" i="1"/>
  <c r="C192" i="1"/>
  <c r="E192" i="1" s="1"/>
  <c r="A193" i="1"/>
  <c r="Q192" i="1" l="1"/>
  <c r="N192" i="1"/>
  <c r="O192" i="1"/>
  <c r="P192" i="1"/>
  <c r="R191" i="1"/>
  <c r="S191" i="1" s="1"/>
  <c r="T191" i="1" s="1"/>
  <c r="L192" i="1"/>
  <c r="K192" i="1"/>
  <c r="M192" i="1"/>
  <c r="J192" i="1"/>
  <c r="I192" i="1"/>
  <c r="A194" i="1"/>
  <c r="D193" i="1"/>
  <c r="C193" i="1"/>
  <c r="E193" i="1" s="1"/>
  <c r="F192" i="1"/>
  <c r="H192" i="1"/>
  <c r="G192" i="1"/>
  <c r="Q193" i="1" l="1"/>
  <c r="O193" i="1"/>
  <c r="N193" i="1"/>
  <c r="P193" i="1"/>
  <c r="R192" i="1"/>
  <c r="S192" i="1" s="1"/>
  <c r="T192" i="1" s="1"/>
  <c r="L193" i="1"/>
  <c r="K193" i="1"/>
  <c r="M193" i="1"/>
  <c r="J193" i="1"/>
  <c r="I193" i="1"/>
  <c r="D194" i="1"/>
  <c r="C194" i="1"/>
  <c r="E194" i="1" s="1"/>
  <c r="A195" i="1"/>
  <c r="G193" i="1"/>
  <c r="H193" i="1"/>
  <c r="F193" i="1"/>
  <c r="N194" i="1" l="1"/>
  <c r="O194" i="1"/>
  <c r="Q194" i="1"/>
  <c r="P194" i="1"/>
  <c r="R193" i="1"/>
  <c r="S193" i="1" s="1"/>
  <c r="T193" i="1" s="1"/>
  <c r="L194" i="1"/>
  <c r="K194" i="1"/>
  <c r="M194" i="1"/>
  <c r="J194" i="1"/>
  <c r="I194" i="1"/>
  <c r="A196" i="1"/>
  <c r="D195" i="1"/>
  <c r="C195" i="1"/>
  <c r="E195" i="1" s="1"/>
  <c r="G194" i="1"/>
  <c r="H194" i="1"/>
  <c r="F194" i="1"/>
  <c r="Q195" i="1" l="1"/>
  <c r="N195" i="1"/>
  <c r="O195" i="1"/>
  <c r="P195" i="1"/>
  <c r="R194" i="1"/>
  <c r="S194" i="1" s="1"/>
  <c r="T194" i="1" s="1"/>
  <c r="L195" i="1"/>
  <c r="K195" i="1"/>
  <c r="M195" i="1"/>
  <c r="J195" i="1"/>
  <c r="I195" i="1"/>
  <c r="C196" i="1"/>
  <c r="E196" i="1" s="1"/>
  <c r="A197" i="1"/>
  <c r="D196" i="1"/>
  <c r="F195" i="1"/>
  <c r="H195" i="1"/>
  <c r="G195" i="1"/>
  <c r="Q196" i="1" l="1"/>
  <c r="N196" i="1"/>
  <c r="O196" i="1"/>
  <c r="P196" i="1"/>
  <c r="R195" i="1"/>
  <c r="S195" i="1" s="1"/>
  <c r="T195" i="1" s="1"/>
  <c r="L196" i="1"/>
  <c r="K196" i="1"/>
  <c r="M196" i="1"/>
  <c r="J196" i="1"/>
  <c r="I196" i="1"/>
  <c r="F196" i="1"/>
  <c r="G196" i="1"/>
  <c r="H196" i="1"/>
  <c r="A198" i="1"/>
  <c r="D197" i="1"/>
  <c r="C197" i="1"/>
  <c r="E197" i="1" s="1"/>
  <c r="Q197" i="1" l="1"/>
  <c r="O197" i="1"/>
  <c r="N197" i="1"/>
  <c r="P197" i="1"/>
  <c r="R196" i="1"/>
  <c r="S196" i="1" s="1"/>
  <c r="T196" i="1" s="1"/>
  <c r="L197" i="1"/>
  <c r="K197" i="1"/>
  <c r="M197" i="1"/>
  <c r="J197" i="1"/>
  <c r="I197" i="1"/>
  <c r="F197" i="1"/>
  <c r="G197" i="1"/>
  <c r="H197" i="1"/>
  <c r="D198" i="1"/>
  <c r="A199" i="1"/>
  <c r="C198" i="1"/>
  <c r="E198" i="1" s="1"/>
  <c r="Q198" i="1" l="1"/>
  <c r="N198" i="1"/>
  <c r="O198" i="1"/>
  <c r="P198" i="1"/>
  <c r="R197" i="1"/>
  <c r="S197" i="1" s="1"/>
  <c r="T197" i="1" s="1"/>
  <c r="L198" i="1"/>
  <c r="K198" i="1"/>
  <c r="M198" i="1"/>
  <c r="J198" i="1"/>
  <c r="I198" i="1"/>
  <c r="F198" i="1"/>
  <c r="G198" i="1"/>
  <c r="H198" i="1"/>
  <c r="D199" i="1"/>
  <c r="C199" i="1"/>
  <c r="E199" i="1" s="1"/>
  <c r="A200" i="1"/>
  <c r="Q199" i="1" l="1"/>
  <c r="N199" i="1"/>
  <c r="O199" i="1"/>
  <c r="P199" i="1"/>
  <c r="R198" i="1"/>
  <c r="S198" i="1" s="1"/>
  <c r="T198" i="1" s="1"/>
  <c r="L199" i="1"/>
  <c r="K199" i="1"/>
  <c r="M199" i="1"/>
  <c r="J199" i="1"/>
  <c r="I199" i="1"/>
  <c r="A201" i="1"/>
  <c r="D200" i="1"/>
  <c r="C200" i="1"/>
  <c r="E200" i="1" s="1"/>
  <c r="H199" i="1"/>
  <c r="F199" i="1"/>
  <c r="G199" i="1"/>
  <c r="Q200" i="1" l="1"/>
  <c r="N200" i="1"/>
  <c r="O200" i="1"/>
  <c r="P200" i="1"/>
  <c r="R199" i="1"/>
  <c r="S199" i="1" s="1"/>
  <c r="T199" i="1" s="1"/>
  <c r="L200" i="1"/>
  <c r="K200" i="1"/>
  <c r="M200" i="1"/>
  <c r="J200" i="1"/>
  <c r="I200" i="1"/>
  <c r="A202" i="1"/>
  <c r="D201" i="1"/>
  <c r="C201" i="1"/>
  <c r="E201" i="1" s="1"/>
  <c r="H200" i="1"/>
  <c r="F200" i="1"/>
  <c r="G200" i="1"/>
  <c r="Q201" i="1" l="1"/>
  <c r="O201" i="1"/>
  <c r="N201" i="1"/>
  <c r="P201" i="1"/>
  <c r="R200" i="1"/>
  <c r="S200" i="1" s="1"/>
  <c r="T200" i="1" s="1"/>
  <c r="L201" i="1"/>
  <c r="K201" i="1"/>
  <c r="M201" i="1"/>
  <c r="J201" i="1"/>
  <c r="I201" i="1"/>
  <c r="D202" i="1"/>
  <c r="A203" i="1"/>
  <c r="C202" i="1"/>
  <c r="E202" i="1" s="1"/>
  <c r="G201" i="1"/>
  <c r="H201" i="1"/>
  <c r="F201" i="1"/>
  <c r="Q202" i="1" l="1"/>
  <c r="N202" i="1"/>
  <c r="O202" i="1"/>
  <c r="P202" i="1"/>
  <c r="R201" i="1"/>
  <c r="S201" i="1" s="1"/>
  <c r="T201" i="1" s="1"/>
  <c r="L202" i="1"/>
  <c r="K202" i="1"/>
  <c r="M202" i="1"/>
  <c r="J202" i="1"/>
  <c r="I202" i="1"/>
  <c r="F202" i="1"/>
  <c r="G202" i="1"/>
  <c r="H202" i="1"/>
  <c r="A204" i="1"/>
  <c r="D203" i="1"/>
  <c r="C203" i="1"/>
  <c r="E203" i="1" s="1"/>
  <c r="Q203" i="1" l="1"/>
  <c r="N203" i="1"/>
  <c r="O203" i="1"/>
  <c r="P203" i="1"/>
  <c r="R202" i="1"/>
  <c r="S202" i="1" s="1"/>
  <c r="T202" i="1" s="1"/>
  <c r="L203" i="1"/>
  <c r="K203" i="1"/>
  <c r="M203" i="1"/>
  <c r="J203" i="1"/>
  <c r="I203" i="1"/>
  <c r="H203" i="1"/>
  <c r="G203" i="1"/>
  <c r="F203" i="1"/>
  <c r="D204" i="1"/>
  <c r="C204" i="1"/>
  <c r="E204" i="1" s="1"/>
  <c r="A205" i="1"/>
  <c r="Q204" i="1" l="1"/>
  <c r="N204" i="1"/>
  <c r="O204" i="1"/>
  <c r="P204" i="1"/>
  <c r="R203" i="1"/>
  <c r="S203" i="1" s="1"/>
  <c r="T203" i="1" s="1"/>
  <c r="L204" i="1"/>
  <c r="K204" i="1"/>
  <c r="M204" i="1"/>
  <c r="J204" i="1"/>
  <c r="I204" i="1"/>
  <c r="A206" i="1"/>
  <c r="D205" i="1"/>
  <c r="C205" i="1"/>
  <c r="E205" i="1" s="1"/>
  <c r="G204" i="1"/>
  <c r="H204" i="1"/>
  <c r="F204" i="1"/>
  <c r="Q205" i="1" l="1"/>
  <c r="O205" i="1"/>
  <c r="N205" i="1"/>
  <c r="P205" i="1"/>
  <c r="R204" i="1"/>
  <c r="S204" i="1" s="1"/>
  <c r="T204" i="1" s="1"/>
  <c r="L205" i="1"/>
  <c r="K205" i="1"/>
  <c r="M205" i="1"/>
  <c r="J205" i="1"/>
  <c r="I205" i="1"/>
  <c r="C206" i="1"/>
  <c r="E206" i="1" s="1"/>
  <c r="A207" i="1"/>
  <c r="D206" i="1"/>
  <c r="H205" i="1"/>
  <c r="F205" i="1"/>
  <c r="G205" i="1"/>
  <c r="Q206" i="1" l="1"/>
  <c r="N206" i="1"/>
  <c r="O206" i="1"/>
  <c r="P206" i="1"/>
  <c r="R205" i="1"/>
  <c r="S205" i="1" s="1"/>
  <c r="T205" i="1" s="1"/>
  <c r="L206" i="1"/>
  <c r="K206" i="1"/>
  <c r="M206" i="1"/>
  <c r="J206" i="1"/>
  <c r="I206" i="1"/>
  <c r="F206" i="1"/>
  <c r="G206" i="1"/>
  <c r="H206" i="1"/>
  <c r="C207" i="1"/>
  <c r="E207" i="1" s="1"/>
  <c r="A208" i="1"/>
  <c r="D207" i="1"/>
  <c r="Q207" i="1" l="1"/>
  <c r="N207" i="1"/>
  <c r="O207" i="1"/>
  <c r="P207" i="1"/>
  <c r="R206" i="1"/>
  <c r="S206" i="1" s="1"/>
  <c r="T206" i="1" s="1"/>
  <c r="L207" i="1"/>
  <c r="K207" i="1"/>
  <c r="M207" i="1"/>
  <c r="J207" i="1"/>
  <c r="I207" i="1"/>
  <c r="H207" i="1"/>
  <c r="F207" i="1"/>
  <c r="G207" i="1"/>
  <c r="D208" i="1"/>
  <c r="C208" i="1"/>
  <c r="E208" i="1" s="1"/>
  <c r="A209" i="1"/>
  <c r="Q208" i="1" l="1"/>
  <c r="N208" i="1"/>
  <c r="O208" i="1"/>
  <c r="P208" i="1"/>
  <c r="R207" i="1"/>
  <c r="S207" i="1" s="1"/>
  <c r="T207" i="1" s="1"/>
  <c r="L208" i="1"/>
  <c r="K208" i="1"/>
  <c r="M208" i="1"/>
  <c r="J208" i="1"/>
  <c r="I208" i="1"/>
  <c r="D209" i="1"/>
  <c r="C209" i="1"/>
  <c r="E209" i="1" s="1"/>
  <c r="A210" i="1"/>
  <c r="F208" i="1"/>
  <c r="G208" i="1"/>
  <c r="H208" i="1"/>
  <c r="Q209" i="1" l="1"/>
  <c r="O209" i="1"/>
  <c r="N209" i="1"/>
  <c r="P209" i="1"/>
  <c r="R208" i="1"/>
  <c r="S208" i="1" s="1"/>
  <c r="T208" i="1" s="1"/>
  <c r="L209" i="1"/>
  <c r="K209" i="1"/>
  <c r="M209" i="1"/>
  <c r="J209" i="1"/>
  <c r="I209" i="1"/>
  <c r="A211" i="1"/>
  <c r="D210" i="1"/>
  <c r="C210" i="1"/>
  <c r="E210" i="1" s="1"/>
  <c r="H209" i="1"/>
  <c r="F209" i="1"/>
  <c r="G209" i="1"/>
  <c r="N210" i="1" l="1"/>
  <c r="O210" i="1"/>
  <c r="Q210" i="1"/>
  <c r="P210" i="1"/>
  <c r="R209" i="1"/>
  <c r="S209" i="1" s="1"/>
  <c r="T209" i="1" s="1"/>
  <c r="L210" i="1"/>
  <c r="K210" i="1"/>
  <c r="M210" i="1"/>
  <c r="J210" i="1"/>
  <c r="I210" i="1"/>
  <c r="D211" i="1"/>
  <c r="C211" i="1"/>
  <c r="E211" i="1" s="1"/>
  <c r="A212" i="1"/>
  <c r="H210" i="1"/>
  <c r="F210" i="1"/>
  <c r="G210" i="1"/>
  <c r="Q211" i="1" l="1"/>
  <c r="N211" i="1"/>
  <c r="O211" i="1"/>
  <c r="P211" i="1"/>
  <c r="R210" i="1"/>
  <c r="S210" i="1" s="1"/>
  <c r="T210" i="1" s="1"/>
  <c r="L211" i="1"/>
  <c r="K211" i="1"/>
  <c r="M211" i="1"/>
  <c r="J211" i="1"/>
  <c r="I211" i="1"/>
  <c r="A213" i="1"/>
  <c r="D212" i="1"/>
  <c r="C212" i="1"/>
  <c r="E212" i="1" s="1"/>
  <c r="F211" i="1"/>
  <c r="G211" i="1"/>
  <c r="H211" i="1"/>
  <c r="Q212" i="1" l="1"/>
  <c r="N212" i="1"/>
  <c r="O212" i="1"/>
  <c r="P212" i="1"/>
  <c r="R211" i="1"/>
  <c r="S211" i="1" s="1"/>
  <c r="T211" i="1" s="1"/>
  <c r="L212" i="1"/>
  <c r="K212" i="1"/>
  <c r="M212" i="1"/>
  <c r="J212" i="1"/>
  <c r="I212" i="1"/>
  <c r="D213" i="1"/>
  <c r="C213" i="1"/>
  <c r="E213" i="1" s="1"/>
  <c r="A214" i="1"/>
  <c r="G212" i="1"/>
  <c r="H212" i="1"/>
  <c r="F212" i="1"/>
  <c r="Q213" i="1" l="1"/>
  <c r="O213" i="1"/>
  <c r="N213" i="1"/>
  <c r="P213" i="1"/>
  <c r="R212" i="1"/>
  <c r="S212" i="1" s="1"/>
  <c r="T212" i="1" s="1"/>
  <c r="L213" i="1"/>
  <c r="K213" i="1"/>
  <c r="M213" i="1"/>
  <c r="J213" i="1"/>
  <c r="I213" i="1"/>
  <c r="A215" i="1"/>
  <c r="D214" i="1"/>
  <c r="C214" i="1"/>
  <c r="E214" i="1" s="1"/>
  <c r="H213" i="1"/>
  <c r="F213" i="1"/>
  <c r="G213" i="1"/>
  <c r="Q214" i="1" l="1"/>
  <c r="N214" i="1"/>
  <c r="O214" i="1"/>
  <c r="P214" i="1"/>
  <c r="R213" i="1"/>
  <c r="S213" i="1" s="1"/>
  <c r="T213" i="1" s="1"/>
  <c r="L214" i="1"/>
  <c r="K214" i="1"/>
  <c r="M214" i="1"/>
  <c r="J214" i="1"/>
  <c r="I214" i="1"/>
  <c r="C215" i="1"/>
  <c r="E215" i="1" s="1"/>
  <c r="A216" i="1"/>
  <c r="D215" i="1"/>
  <c r="F214" i="1"/>
  <c r="G214" i="1"/>
  <c r="H214" i="1"/>
  <c r="Q215" i="1" l="1"/>
  <c r="N215" i="1"/>
  <c r="O215" i="1"/>
  <c r="P215" i="1"/>
  <c r="R214" i="1"/>
  <c r="S214" i="1" s="1"/>
  <c r="T214" i="1" s="1"/>
  <c r="L215" i="1"/>
  <c r="K215" i="1"/>
  <c r="M215" i="1"/>
  <c r="J215" i="1"/>
  <c r="I215" i="1"/>
  <c r="H215" i="1"/>
  <c r="F215" i="1"/>
  <c r="G215" i="1"/>
  <c r="D216" i="1"/>
  <c r="C216" i="1"/>
  <c r="E216" i="1" s="1"/>
  <c r="A217" i="1"/>
  <c r="Q216" i="1" l="1"/>
  <c r="N216" i="1"/>
  <c r="O216" i="1"/>
  <c r="P216" i="1"/>
  <c r="R215" i="1"/>
  <c r="S215" i="1" s="1"/>
  <c r="T215" i="1" s="1"/>
  <c r="L216" i="1"/>
  <c r="K216" i="1"/>
  <c r="M216" i="1"/>
  <c r="J216" i="1"/>
  <c r="I216" i="1"/>
  <c r="D217" i="1"/>
  <c r="C217" i="1"/>
  <c r="E217" i="1" s="1"/>
  <c r="A218" i="1"/>
  <c r="H216" i="1"/>
  <c r="F216" i="1"/>
  <c r="G216" i="1"/>
  <c r="Q217" i="1" l="1"/>
  <c r="O217" i="1"/>
  <c r="N217" i="1"/>
  <c r="P217" i="1"/>
  <c r="R216" i="1"/>
  <c r="S216" i="1" s="1"/>
  <c r="T216" i="1" s="1"/>
  <c r="L217" i="1"/>
  <c r="K217" i="1"/>
  <c r="M217" i="1"/>
  <c r="J217" i="1"/>
  <c r="I217" i="1"/>
  <c r="C218" i="1"/>
  <c r="E218" i="1" s="1"/>
  <c r="A219" i="1"/>
  <c r="D218" i="1"/>
  <c r="F217" i="1"/>
  <c r="G217" i="1"/>
  <c r="H217" i="1"/>
  <c r="Q218" i="1" l="1"/>
  <c r="N218" i="1"/>
  <c r="O218" i="1"/>
  <c r="P218" i="1"/>
  <c r="R217" i="1"/>
  <c r="S217" i="1" s="1"/>
  <c r="T217" i="1" s="1"/>
  <c r="L218" i="1"/>
  <c r="K218" i="1"/>
  <c r="M218" i="1"/>
  <c r="J218" i="1"/>
  <c r="I218" i="1"/>
  <c r="F218" i="1"/>
  <c r="H218" i="1"/>
  <c r="G218" i="1"/>
  <c r="C219" i="1"/>
  <c r="E219" i="1" s="1"/>
  <c r="A220" i="1"/>
  <c r="D219" i="1"/>
  <c r="Q219" i="1" l="1"/>
  <c r="N219" i="1"/>
  <c r="O219" i="1"/>
  <c r="P219" i="1"/>
  <c r="R218" i="1"/>
  <c r="S218" i="1" s="1"/>
  <c r="T218" i="1" s="1"/>
  <c r="L219" i="1"/>
  <c r="K219" i="1"/>
  <c r="M219" i="1"/>
  <c r="J219" i="1"/>
  <c r="I219" i="1"/>
  <c r="A221" i="1"/>
  <c r="D220" i="1"/>
  <c r="C220" i="1"/>
  <c r="E220" i="1" s="1"/>
  <c r="F219" i="1"/>
  <c r="G219" i="1"/>
  <c r="H219" i="1"/>
  <c r="Q220" i="1" l="1"/>
  <c r="N220" i="1"/>
  <c r="O220" i="1"/>
  <c r="P220" i="1"/>
  <c r="R219" i="1"/>
  <c r="S219" i="1" s="1"/>
  <c r="T219" i="1" s="1"/>
  <c r="L220" i="1"/>
  <c r="K220" i="1"/>
  <c r="M220" i="1"/>
  <c r="J220" i="1"/>
  <c r="I220" i="1"/>
  <c r="A222" i="1"/>
  <c r="D221" i="1"/>
  <c r="C221" i="1"/>
  <c r="E221" i="1" s="1"/>
  <c r="F220" i="1"/>
  <c r="G220" i="1"/>
  <c r="H220" i="1"/>
  <c r="Q221" i="1" l="1"/>
  <c r="O221" i="1"/>
  <c r="N221" i="1"/>
  <c r="P221" i="1"/>
  <c r="R220" i="1"/>
  <c r="S220" i="1" s="1"/>
  <c r="T220" i="1" s="1"/>
  <c r="L221" i="1"/>
  <c r="K221" i="1"/>
  <c r="M221" i="1"/>
  <c r="J221" i="1"/>
  <c r="I221" i="1"/>
  <c r="A223" i="1"/>
  <c r="D222" i="1"/>
  <c r="C222" i="1"/>
  <c r="E222" i="1" s="1"/>
  <c r="F221" i="1"/>
  <c r="G221" i="1"/>
  <c r="H221" i="1"/>
  <c r="Q222" i="1" l="1"/>
  <c r="N222" i="1"/>
  <c r="O222" i="1"/>
  <c r="P222" i="1"/>
  <c r="R221" i="1"/>
  <c r="S221" i="1" s="1"/>
  <c r="T221" i="1" s="1"/>
  <c r="L222" i="1"/>
  <c r="K222" i="1"/>
  <c r="M222" i="1"/>
  <c r="J222" i="1"/>
  <c r="I222" i="1"/>
  <c r="C223" i="1"/>
  <c r="E223" i="1" s="1"/>
  <c r="A224" i="1"/>
  <c r="D223" i="1"/>
  <c r="F222" i="1"/>
  <c r="H222" i="1"/>
  <c r="G222" i="1"/>
  <c r="Q223" i="1" l="1"/>
  <c r="N223" i="1"/>
  <c r="O223" i="1"/>
  <c r="P223" i="1"/>
  <c r="R222" i="1"/>
  <c r="S222" i="1" s="1"/>
  <c r="T222" i="1" s="1"/>
  <c r="L223" i="1"/>
  <c r="K223" i="1"/>
  <c r="M223" i="1"/>
  <c r="J223" i="1"/>
  <c r="I223" i="1"/>
  <c r="F223" i="1"/>
  <c r="G223" i="1"/>
  <c r="H223" i="1"/>
  <c r="A225" i="1"/>
  <c r="C224" i="1"/>
  <c r="E224" i="1" s="1"/>
  <c r="D224" i="1"/>
  <c r="Q224" i="1" l="1"/>
  <c r="N224" i="1"/>
  <c r="O224" i="1"/>
  <c r="P224" i="1"/>
  <c r="R223" i="1"/>
  <c r="S223" i="1" s="1"/>
  <c r="T223" i="1" s="1"/>
  <c r="L224" i="1"/>
  <c r="K224" i="1"/>
  <c r="M224" i="1"/>
  <c r="J224" i="1"/>
  <c r="I224" i="1"/>
  <c r="G224" i="1"/>
  <c r="F224" i="1"/>
  <c r="H224" i="1"/>
  <c r="D225" i="1"/>
  <c r="C225" i="1"/>
  <c r="E225" i="1" s="1"/>
  <c r="A226" i="1"/>
  <c r="Q225" i="1" l="1"/>
  <c r="O225" i="1"/>
  <c r="N225" i="1"/>
  <c r="P225" i="1"/>
  <c r="R224" i="1"/>
  <c r="S224" i="1" s="1"/>
  <c r="T224" i="1" s="1"/>
  <c r="L225" i="1"/>
  <c r="K225" i="1"/>
  <c r="M225" i="1"/>
  <c r="J225" i="1"/>
  <c r="I225" i="1"/>
  <c r="A227" i="1"/>
  <c r="D226" i="1"/>
  <c r="C226" i="1"/>
  <c r="E226" i="1" s="1"/>
  <c r="H225" i="1"/>
  <c r="F225" i="1"/>
  <c r="G225" i="1"/>
  <c r="N226" i="1" l="1"/>
  <c r="O226" i="1"/>
  <c r="Q226" i="1"/>
  <c r="P226" i="1"/>
  <c r="R225" i="1"/>
  <c r="S225" i="1" s="1"/>
  <c r="T225" i="1" s="1"/>
  <c r="L226" i="1"/>
  <c r="K226" i="1"/>
  <c r="M226" i="1"/>
  <c r="J226" i="1"/>
  <c r="I226" i="1"/>
  <c r="C227" i="1"/>
  <c r="E227" i="1" s="1"/>
  <c r="A228" i="1"/>
  <c r="D227" i="1"/>
  <c r="F226" i="1"/>
  <c r="G226" i="1"/>
  <c r="H226" i="1"/>
  <c r="Q227" i="1" l="1"/>
  <c r="N227" i="1"/>
  <c r="O227" i="1"/>
  <c r="P227" i="1"/>
  <c r="R226" i="1"/>
  <c r="S226" i="1" s="1"/>
  <c r="T226" i="1" s="1"/>
  <c r="L227" i="1"/>
  <c r="K227" i="1"/>
  <c r="M227" i="1"/>
  <c r="J227" i="1"/>
  <c r="I227" i="1"/>
  <c r="F227" i="1"/>
  <c r="G227" i="1"/>
  <c r="H227" i="1"/>
  <c r="D228" i="1"/>
  <c r="C228" i="1"/>
  <c r="E228" i="1" s="1"/>
  <c r="A229" i="1"/>
  <c r="Q228" i="1" l="1"/>
  <c r="N228" i="1"/>
  <c r="O228" i="1"/>
  <c r="P228" i="1"/>
  <c r="R227" i="1"/>
  <c r="S227" i="1" s="1"/>
  <c r="T227" i="1" s="1"/>
  <c r="L228" i="1"/>
  <c r="K228" i="1"/>
  <c r="M228" i="1"/>
  <c r="J228" i="1"/>
  <c r="I228" i="1"/>
  <c r="D229" i="1"/>
  <c r="C229" i="1"/>
  <c r="E229" i="1" s="1"/>
  <c r="A230" i="1"/>
  <c r="G228" i="1"/>
  <c r="H228" i="1"/>
  <c r="F228" i="1"/>
  <c r="Q229" i="1" l="1"/>
  <c r="O229" i="1"/>
  <c r="N229" i="1"/>
  <c r="P229" i="1"/>
  <c r="R228" i="1"/>
  <c r="S228" i="1" s="1"/>
  <c r="T228" i="1" s="1"/>
  <c r="L229" i="1"/>
  <c r="K229" i="1"/>
  <c r="M229" i="1"/>
  <c r="J229" i="1"/>
  <c r="I229" i="1"/>
  <c r="D230" i="1"/>
  <c r="C230" i="1"/>
  <c r="E230" i="1" s="1"/>
  <c r="A231" i="1"/>
  <c r="G229" i="1"/>
  <c r="H229" i="1"/>
  <c r="F229" i="1"/>
  <c r="Q230" i="1" l="1"/>
  <c r="O230" i="1"/>
  <c r="N230" i="1"/>
  <c r="P230" i="1"/>
  <c r="R229" i="1"/>
  <c r="S229" i="1" s="1"/>
  <c r="T229" i="1" s="1"/>
  <c r="L230" i="1"/>
  <c r="K230" i="1"/>
  <c r="M230" i="1"/>
  <c r="J230" i="1"/>
  <c r="I230" i="1"/>
  <c r="A232" i="1"/>
  <c r="C231" i="1"/>
  <c r="E231" i="1" s="1"/>
  <c r="D231" i="1"/>
  <c r="H230" i="1"/>
  <c r="F230" i="1"/>
  <c r="G230" i="1"/>
  <c r="Q231" i="1" l="1"/>
  <c r="O231" i="1"/>
  <c r="N231" i="1"/>
  <c r="P231" i="1"/>
  <c r="R230" i="1"/>
  <c r="S230" i="1" s="1"/>
  <c r="T230" i="1" s="1"/>
  <c r="L231" i="1"/>
  <c r="K231" i="1"/>
  <c r="M231" i="1"/>
  <c r="J231" i="1"/>
  <c r="I231" i="1"/>
  <c r="F231" i="1"/>
  <c r="H231" i="1"/>
  <c r="G231" i="1"/>
  <c r="A233" i="1"/>
  <c r="D232" i="1"/>
  <c r="C232" i="1"/>
  <c r="E232" i="1" s="1"/>
  <c r="Q232" i="1" l="1"/>
  <c r="O232" i="1"/>
  <c r="N232" i="1"/>
  <c r="P232" i="1"/>
  <c r="R231" i="1"/>
  <c r="S231" i="1" s="1"/>
  <c r="T231" i="1" s="1"/>
  <c r="L232" i="1"/>
  <c r="K232" i="1"/>
  <c r="M232" i="1"/>
  <c r="J232" i="1"/>
  <c r="I232" i="1"/>
  <c r="F232" i="1"/>
  <c r="G232" i="1"/>
  <c r="H232" i="1"/>
  <c r="C233" i="1"/>
  <c r="E233" i="1" s="1"/>
  <c r="A234" i="1"/>
  <c r="D233" i="1"/>
  <c r="Q233" i="1" l="1"/>
  <c r="O233" i="1"/>
  <c r="N233" i="1"/>
  <c r="P233" i="1"/>
  <c r="R232" i="1"/>
  <c r="S232" i="1" s="1"/>
  <c r="T232" i="1" s="1"/>
  <c r="L233" i="1"/>
  <c r="K233" i="1"/>
  <c r="M233" i="1"/>
  <c r="J233" i="1"/>
  <c r="I233" i="1"/>
  <c r="H233" i="1"/>
  <c r="F233" i="1"/>
  <c r="G233" i="1"/>
  <c r="A235" i="1"/>
  <c r="D234" i="1"/>
  <c r="C234" i="1"/>
  <c r="E234" i="1" s="1"/>
  <c r="O234" i="1" l="1"/>
  <c r="Q234" i="1"/>
  <c r="N234" i="1"/>
  <c r="P234" i="1"/>
  <c r="R233" i="1"/>
  <c r="S233" i="1" s="1"/>
  <c r="T233" i="1" s="1"/>
  <c r="L234" i="1"/>
  <c r="K234" i="1"/>
  <c r="M234" i="1"/>
  <c r="J234" i="1"/>
  <c r="I234" i="1"/>
  <c r="C235" i="1"/>
  <c r="E235" i="1" s="1"/>
  <c r="A236" i="1"/>
  <c r="D235" i="1"/>
  <c r="F234" i="1"/>
  <c r="G234" i="1"/>
  <c r="H234" i="1"/>
  <c r="O235" i="1" l="1"/>
  <c r="N235" i="1"/>
  <c r="Q235" i="1"/>
  <c r="P235" i="1"/>
  <c r="R234" i="1"/>
  <c r="S234" i="1" s="1"/>
  <c r="T234" i="1" s="1"/>
  <c r="L235" i="1"/>
  <c r="K235" i="1"/>
  <c r="M235" i="1"/>
  <c r="J235" i="1"/>
  <c r="I235" i="1"/>
  <c r="F235" i="1"/>
  <c r="G235" i="1"/>
  <c r="H235" i="1"/>
  <c r="D236" i="1"/>
  <c r="A237" i="1"/>
  <c r="C236" i="1"/>
  <c r="E236" i="1" s="1"/>
  <c r="Q236" i="1" l="1"/>
  <c r="O236" i="1"/>
  <c r="N236" i="1"/>
  <c r="P236" i="1"/>
  <c r="R235" i="1"/>
  <c r="S235" i="1" s="1"/>
  <c r="T235" i="1" s="1"/>
  <c r="L236" i="1"/>
  <c r="K236" i="1"/>
  <c r="M236" i="1"/>
  <c r="J236" i="1"/>
  <c r="I236" i="1"/>
  <c r="D237" i="1"/>
  <c r="C237" i="1"/>
  <c r="E237" i="1" s="1"/>
  <c r="A238" i="1"/>
  <c r="G236" i="1"/>
  <c r="H236" i="1"/>
  <c r="F236" i="1"/>
  <c r="Q237" i="1" l="1"/>
  <c r="O237" i="1"/>
  <c r="N237" i="1"/>
  <c r="P237" i="1"/>
  <c r="R236" i="1"/>
  <c r="S236" i="1" s="1"/>
  <c r="T236" i="1" s="1"/>
  <c r="L237" i="1"/>
  <c r="K237" i="1"/>
  <c r="M237" i="1"/>
  <c r="J237" i="1"/>
  <c r="I237" i="1"/>
  <c r="A239" i="1"/>
  <c r="D238" i="1"/>
  <c r="C238" i="1"/>
  <c r="E238" i="1" s="1"/>
  <c r="H237" i="1"/>
  <c r="F237" i="1"/>
  <c r="G237" i="1"/>
  <c r="Q238" i="1" l="1"/>
  <c r="O238" i="1"/>
  <c r="N238" i="1"/>
  <c r="P238" i="1"/>
  <c r="R237" i="1"/>
  <c r="S237" i="1" s="1"/>
  <c r="T237" i="1" s="1"/>
  <c r="L238" i="1"/>
  <c r="K238" i="1"/>
  <c r="M238" i="1"/>
  <c r="J238" i="1"/>
  <c r="I238" i="1"/>
  <c r="C239" i="1"/>
  <c r="E239" i="1" s="1"/>
  <c r="A240" i="1"/>
  <c r="D239" i="1"/>
  <c r="H238" i="1"/>
  <c r="F238" i="1"/>
  <c r="G238" i="1"/>
  <c r="Q239" i="1" l="1"/>
  <c r="O239" i="1"/>
  <c r="N239" i="1"/>
  <c r="P239" i="1"/>
  <c r="R238" i="1"/>
  <c r="S238" i="1" s="1"/>
  <c r="T238" i="1" s="1"/>
  <c r="L239" i="1"/>
  <c r="K239" i="1"/>
  <c r="M239" i="1"/>
  <c r="J239" i="1"/>
  <c r="I239" i="1"/>
  <c r="F239" i="1"/>
  <c r="H239" i="1"/>
  <c r="G239" i="1"/>
  <c r="A241" i="1"/>
  <c r="D240" i="1"/>
  <c r="C240" i="1"/>
  <c r="E240" i="1" s="1"/>
  <c r="Q240" i="1" l="1"/>
  <c r="O240" i="1"/>
  <c r="N240" i="1"/>
  <c r="P240" i="1"/>
  <c r="R239" i="1"/>
  <c r="S239" i="1" s="1"/>
  <c r="T239" i="1" s="1"/>
  <c r="L240" i="1"/>
  <c r="K240" i="1"/>
  <c r="M240" i="1"/>
  <c r="J240" i="1"/>
  <c r="I240" i="1"/>
  <c r="F240" i="1"/>
  <c r="H240" i="1"/>
  <c r="G240" i="1"/>
  <c r="D241" i="1"/>
  <c r="C241" i="1"/>
  <c r="E241" i="1" s="1"/>
  <c r="A242" i="1"/>
  <c r="Q241" i="1" l="1"/>
  <c r="O241" i="1"/>
  <c r="N241" i="1"/>
  <c r="P241" i="1"/>
  <c r="R240" i="1"/>
  <c r="S240" i="1" s="1"/>
  <c r="T240" i="1" s="1"/>
  <c r="L241" i="1"/>
  <c r="K241" i="1"/>
  <c r="M241" i="1"/>
  <c r="J241" i="1"/>
  <c r="I241" i="1"/>
  <c r="C242" i="1"/>
  <c r="E242" i="1" s="1"/>
  <c r="A243" i="1"/>
  <c r="D242" i="1"/>
  <c r="G241" i="1"/>
  <c r="H241" i="1"/>
  <c r="F241" i="1"/>
  <c r="O242" i="1" l="1"/>
  <c r="N242" i="1"/>
  <c r="Q242" i="1"/>
  <c r="P242" i="1"/>
  <c r="R241" i="1"/>
  <c r="S241" i="1" s="1"/>
  <c r="T241" i="1" s="1"/>
  <c r="L242" i="1"/>
  <c r="K242" i="1"/>
  <c r="M242" i="1"/>
  <c r="J242" i="1"/>
  <c r="I242" i="1"/>
  <c r="F242" i="1"/>
  <c r="G242" i="1"/>
  <c r="H242" i="1"/>
  <c r="C243" i="1"/>
  <c r="E243" i="1" s="1"/>
  <c r="A244" i="1"/>
  <c r="D243" i="1"/>
  <c r="O243" i="1" l="1"/>
  <c r="Q243" i="1"/>
  <c r="N243" i="1"/>
  <c r="P243" i="1"/>
  <c r="R242" i="1"/>
  <c r="S242" i="1" s="1"/>
  <c r="T242" i="1" s="1"/>
  <c r="L243" i="1"/>
  <c r="K243" i="1"/>
  <c r="M243" i="1"/>
  <c r="J243" i="1"/>
  <c r="I243" i="1"/>
  <c r="D244" i="1"/>
  <c r="C244" i="1"/>
  <c r="E244" i="1" s="1"/>
  <c r="A245" i="1"/>
  <c r="G243" i="1"/>
  <c r="H243" i="1"/>
  <c r="F243" i="1"/>
  <c r="Q244" i="1" l="1"/>
  <c r="O244" i="1"/>
  <c r="N244" i="1"/>
  <c r="P244" i="1"/>
  <c r="R243" i="1"/>
  <c r="S243" i="1" s="1"/>
  <c r="T243" i="1" s="1"/>
  <c r="L244" i="1"/>
  <c r="K244" i="1"/>
  <c r="M244" i="1"/>
  <c r="J244" i="1"/>
  <c r="I244" i="1"/>
  <c r="C245" i="1"/>
  <c r="E245" i="1" s="1"/>
  <c r="A246" i="1"/>
  <c r="D245" i="1"/>
  <c r="H244" i="1"/>
  <c r="F244" i="1"/>
  <c r="G244" i="1"/>
  <c r="Q245" i="1" l="1"/>
  <c r="O245" i="1"/>
  <c r="N245" i="1"/>
  <c r="P245" i="1"/>
  <c r="R244" i="1"/>
  <c r="S244" i="1" s="1"/>
  <c r="T244" i="1" s="1"/>
  <c r="L245" i="1"/>
  <c r="K245" i="1"/>
  <c r="M245" i="1"/>
  <c r="J245" i="1"/>
  <c r="I245" i="1"/>
  <c r="H245" i="1"/>
  <c r="G245" i="1"/>
  <c r="F245" i="1"/>
  <c r="D246" i="1"/>
  <c r="A247" i="1"/>
  <c r="C246" i="1"/>
  <c r="E246" i="1" s="1"/>
  <c r="Q246" i="1" l="1"/>
  <c r="O246" i="1"/>
  <c r="N246" i="1"/>
  <c r="P246" i="1"/>
  <c r="R245" i="1"/>
  <c r="S245" i="1" s="1"/>
  <c r="T245" i="1" s="1"/>
  <c r="L246" i="1"/>
  <c r="K246" i="1"/>
  <c r="M246" i="1"/>
  <c r="J246" i="1"/>
  <c r="I246" i="1"/>
  <c r="H246" i="1"/>
  <c r="F246" i="1"/>
  <c r="G246" i="1"/>
  <c r="D247" i="1"/>
  <c r="A248" i="1"/>
  <c r="C247" i="1"/>
  <c r="E247" i="1" s="1"/>
  <c r="Q247" i="1" l="1"/>
  <c r="O247" i="1"/>
  <c r="N247" i="1"/>
  <c r="P247" i="1"/>
  <c r="R246" i="1"/>
  <c r="S246" i="1" s="1"/>
  <c r="T246" i="1" s="1"/>
  <c r="L247" i="1"/>
  <c r="K247" i="1"/>
  <c r="M247" i="1"/>
  <c r="J247" i="1"/>
  <c r="I247" i="1"/>
  <c r="D248" i="1"/>
  <c r="C248" i="1"/>
  <c r="E248" i="1" s="1"/>
  <c r="A249" i="1"/>
  <c r="H247" i="1"/>
  <c r="F247" i="1"/>
  <c r="G247" i="1"/>
  <c r="Q248" i="1" l="1"/>
  <c r="O248" i="1"/>
  <c r="N248" i="1"/>
  <c r="P248" i="1"/>
  <c r="R247" i="1"/>
  <c r="S247" i="1" s="1"/>
  <c r="T247" i="1" s="1"/>
  <c r="L248" i="1"/>
  <c r="K248" i="1"/>
  <c r="M248" i="1"/>
  <c r="J248" i="1"/>
  <c r="I248" i="1"/>
  <c r="D249" i="1"/>
  <c r="C249" i="1"/>
  <c r="E249" i="1" s="1"/>
  <c r="A250" i="1"/>
  <c r="G248" i="1"/>
  <c r="H248" i="1"/>
  <c r="F248" i="1"/>
  <c r="Q249" i="1" l="1"/>
  <c r="O249" i="1"/>
  <c r="N249" i="1"/>
  <c r="P249" i="1"/>
  <c r="R248" i="1"/>
  <c r="S248" i="1" s="1"/>
  <c r="T248" i="1" s="1"/>
  <c r="L249" i="1"/>
  <c r="K249" i="1"/>
  <c r="M249" i="1"/>
  <c r="J249" i="1"/>
  <c r="I249" i="1"/>
  <c r="D250" i="1"/>
  <c r="C250" i="1"/>
  <c r="E250" i="1" s="1"/>
  <c r="A251" i="1"/>
  <c r="G249" i="1"/>
  <c r="H249" i="1"/>
  <c r="F249" i="1"/>
  <c r="O250" i="1" l="1"/>
  <c r="Q250" i="1"/>
  <c r="N250" i="1"/>
  <c r="P250" i="1"/>
  <c r="R249" i="1"/>
  <c r="S249" i="1" s="1"/>
  <c r="T249" i="1" s="1"/>
  <c r="L250" i="1"/>
  <c r="K250" i="1"/>
  <c r="M250" i="1"/>
  <c r="J250" i="1"/>
  <c r="I250" i="1"/>
  <c r="D251" i="1"/>
  <c r="C251" i="1"/>
  <c r="E251" i="1" s="1"/>
  <c r="A252" i="1"/>
  <c r="H250" i="1"/>
  <c r="F250" i="1"/>
  <c r="G250" i="1"/>
  <c r="O251" i="1" l="1"/>
  <c r="N251" i="1"/>
  <c r="Q251" i="1"/>
  <c r="P251" i="1"/>
  <c r="R250" i="1"/>
  <c r="S250" i="1" s="1"/>
  <c r="T250" i="1" s="1"/>
  <c r="L251" i="1"/>
  <c r="K251" i="1"/>
  <c r="M251" i="1"/>
  <c r="J251" i="1"/>
  <c r="I251" i="1"/>
  <c r="A253" i="1"/>
  <c r="D252" i="1"/>
  <c r="C252" i="1"/>
  <c r="E252" i="1" s="1"/>
  <c r="G251" i="1"/>
  <c r="F251" i="1"/>
  <c r="H251" i="1"/>
  <c r="Q252" i="1" l="1"/>
  <c r="O252" i="1"/>
  <c r="N252" i="1"/>
  <c r="P252" i="1"/>
  <c r="R251" i="1"/>
  <c r="S251" i="1" s="1"/>
  <c r="T251" i="1" s="1"/>
  <c r="L252" i="1"/>
  <c r="K252" i="1"/>
  <c r="M252" i="1"/>
  <c r="J252" i="1"/>
  <c r="I252" i="1"/>
  <c r="C253" i="1"/>
  <c r="E253" i="1" s="1"/>
  <c r="A254" i="1"/>
  <c r="D253" i="1"/>
  <c r="H252" i="1"/>
  <c r="F252" i="1"/>
  <c r="G252" i="1"/>
  <c r="Q253" i="1" l="1"/>
  <c r="O253" i="1"/>
  <c r="N253" i="1"/>
  <c r="P253" i="1"/>
  <c r="R252" i="1"/>
  <c r="S252" i="1" s="1"/>
  <c r="T252" i="1" s="1"/>
  <c r="L253" i="1"/>
  <c r="K253" i="1"/>
  <c r="M253" i="1"/>
  <c r="J253" i="1"/>
  <c r="I253" i="1"/>
  <c r="G253" i="1"/>
  <c r="H253" i="1"/>
  <c r="F253" i="1"/>
  <c r="A255" i="1"/>
  <c r="D254" i="1"/>
  <c r="C254" i="1"/>
  <c r="E254" i="1" s="1"/>
  <c r="Q254" i="1" l="1"/>
  <c r="O254" i="1"/>
  <c r="N254" i="1"/>
  <c r="P254" i="1"/>
  <c r="R253" i="1"/>
  <c r="S253" i="1" s="1"/>
  <c r="T253" i="1" s="1"/>
  <c r="L254" i="1"/>
  <c r="K254" i="1"/>
  <c r="M254" i="1"/>
  <c r="J254" i="1"/>
  <c r="I254" i="1"/>
  <c r="G254" i="1"/>
  <c r="H254" i="1"/>
  <c r="F254" i="1"/>
  <c r="D255" i="1"/>
  <c r="C255" i="1"/>
  <c r="E255" i="1" s="1"/>
  <c r="A256" i="1"/>
  <c r="Q255" i="1" l="1"/>
  <c r="O255" i="1"/>
  <c r="N255" i="1"/>
  <c r="P255" i="1"/>
  <c r="R254" i="1"/>
  <c r="S254" i="1" s="1"/>
  <c r="T254" i="1" s="1"/>
  <c r="L255" i="1"/>
  <c r="K255" i="1"/>
  <c r="M255" i="1"/>
  <c r="J255" i="1"/>
  <c r="I255" i="1"/>
  <c r="C256" i="1"/>
  <c r="E256" i="1" s="1"/>
  <c r="A257" i="1"/>
  <c r="D256" i="1"/>
  <c r="H255" i="1"/>
  <c r="F255" i="1"/>
  <c r="G255" i="1"/>
  <c r="Q256" i="1" l="1"/>
  <c r="O256" i="1"/>
  <c r="N256" i="1"/>
  <c r="P256" i="1"/>
  <c r="R255" i="1"/>
  <c r="S255" i="1" s="1"/>
  <c r="T255" i="1" s="1"/>
  <c r="L256" i="1"/>
  <c r="K256" i="1"/>
  <c r="M256" i="1"/>
  <c r="J256" i="1"/>
  <c r="I256" i="1"/>
  <c r="G256" i="1"/>
  <c r="H256" i="1"/>
  <c r="F256" i="1"/>
  <c r="A258" i="1"/>
  <c r="D257" i="1"/>
  <c r="C257" i="1"/>
  <c r="E257" i="1" s="1"/>
  <c r="Q257" i="1" l="1"/>
  <c r="O257" i="1"/>
  <c r="N257" i="1"/>
  <c r="P257" i="1"/>
  <c r="R256" i="1"/>
  <c r="S256" i="1" s="1"/>
  <c r="T256" i="1" s="1"/>
  <c r="L257" i="1"/>
  <c r="K257" i="1"/>
  <c r="M257" i="1"/>
  <c r="J257" i="1"/>
  <c r="I257" i="1"/>
  <c r="C258" i="1"/>
  <c r="E258" i="1" s="1"/>
  <c r="A259" i="1"/>
  <c r="D258" i="1"/>
  <c r="F257" i="1"/>
  <c r="H257" i="1"/>
  <c r="G257" i="1"/>
  <c r="O258" i="1" l="1"/>
  <c r="N258" i="1"/>
  <c r="Q258" i="1"/>
  <c r="P258" i="1"/>
  <c r="R257" i="1"/>
  <c r="S257" i="1" s="1"/>
  <c r="T257" i="1" s="1"/>
  <c r="L258" i="1"/>
  <c r="K258" i="1"/>
  <c r="M258" i="1"/>
  <c r="J258" i="1"/>
  <c r="I258" i="1"/>
  <c r="H258" i="1"/>
  <c r="F258" i="1"/>
  <c r="G258" i="1"/>
  <c r="A260" i="1"/>
  <c r="D259" i="1"/>
  <c r="C259" i="1"/>
  <c r="E259" i="1" s="1"/>
  <c r="O259" i="1" l="1"/>
  <c r="Q259" i="1"/>
  <c r="N259" i="1"/>
  <c r="P259" i="1"/>
  <c r="R258" i="1"/>
  <c r="S258" i="1" s="1"/>
  <c r="T258" i="1" s="1"/>
  <c r="L259" i="1"/>
  <c r="K259" i="1"/>
  <c r="M259" i="1"/>
  <c r="J259" i="1"/>
  <c r="I259" i="1"/>
  <c r="H259" i="1"/>
  <c r="F259" i="1"/>
  <c r="G259" i="1"/>
  <c r="C260" i="1"/>
  <c r="E260" i="1" s="1"/>
  <c r="A261" i="1"/>
  <c r="D260" i="1"/>
  <c r="Q260" i="1" l="1"/>
  <c r="O260" i="1"/>
  <c r="N260" i="1"/>
  <c r="P260" i="1"/>
  <c r="R259" i="1"/>
  <c r="S259" i="1" s="1"/>
  <c r="T259" i="1" s="1"/>
  <c r="L260" i="1"/>
  <c r="K260" i="1"/>
  <c r="M260" i="1"/>
  <c r="J260" i="1"/>
  <c r="I260" i="1"/>
  <c r="A262" i="1"/>
  <c r="D261" i="1"/>
  <c r="C261" i="1"/>
  <c r="E261" i="1" s="1"/>
  <c r="F260" i="1"/>
  <c r="G260" i="1"/>
  <c r="H260" i="1"/>
  <c r="Q261" i="1" l="1"/>
  <c r="O261" i="1"/>
  <c r="N261" i="1"/>
  <c r="P261" i="1"/>
  <c r="R260" i="1"/>
  <c r="S260" i="1" s="1"/>
  <c r="T260" i="1" s="1"/>
  <c r="L261" i="1"/>
  <c r="K261" i="1"/>
  <c r="M261" i="1"/>
  <c r="J261" i="1"/>
  <c r="I261" i="1"/>
  <c r="D262" i="1"/>
  <c r="A263" i="1"/>
  <c r="C262" i="1"/>
  <c r="E262" i="1" s="1"/>
  <c r="F261" i="1"/>
  <c r="G261" i="1"/>
  <c r="H261" i="1"/>
  <c r="Q262" i="1" l="1"/>
  <c r="O262" i="1"/>
  <c r="N262" i="1"/>
  <c r="P262" i="1"/>
  <c r="R261" i="1"/>
  <c r="S261" i="1" s="1"/>
  <c r="T261" i="1" s="1"/>
  <c r="L262" i="1"/>
  <c r="K262" i="1"/>
  <c r="M262" i="1"/>
  <c r="J262" i="1"/>
  <c r="I262" i="1"/>
  <c r="F262" i="1"/>
  <c r="H262" i="1"/>
  <c r="G262" i="1"/>
  <c r="D263" i="1"/>
  <c r="C263" i="1"/>
  <c r="E263" i="1" s="1"/>
  <c r="A264" i="1"/>
  <c r="Q263" i="1" l="1"/>
  <c r="O263" i="1"/>
  <c r="N263" i="1"/>
  <c r="P263" i="1"/>
  <c r="R262" i="1"/>
  <c r="S262" i="1" s="1"/>
  <c r="T262" i="1" s="1"/>
  <c r="L263" i="1"/>
  <c r="K263" i="1"/>
  <c r="M263" i="1"/>
  <c r="J263" i="1"/>
  <c r="I263" i="1"/>
  <c r="D264" i="1"/>
  <c r="C264" i="1"/>
  <c r="E264" i="1" s="1"/>
  <c r="A265" i="1"/>
  <c r="H263" i="1"/>
  <c r="F263" i="1"/>
  <c r="G263" i="1"/>
  <c r="Q264" i="1" l="1"/>
  <c r="O264" i="1"/>
  <c r="N264" i="1"/>
  <c r="P264" i="1"/>
  <c r="R263" i="1"/>
  <c r="S263" i="1" s="1"/>
  <c r="T263" i="1" s="1"/>
  <c r="L264" i="1"/>
  <c r="K264" i="1"/>
  <c r="M264" i="1"/>
  <c r="J264" i="1"/>
  <c r="I264" i="1"/>
  <c r="A266" i="1"/>
  <c r="D265" i="1"/>
  <c r="C265" i="1"/>
  <c r="E265" i="1" s="1"/>
  <c r="F264" i="1"/>
  <c r="G264" i="1"/>
  <c r="H264" i="1"/>
  <c r="Q265" i="1" l="1"/>
  <c r="O265" i="1"/>
  <c r="N265" i="1"/>
  <c r="P265" i="1"/>
  <c r="R264" i="1"/>
  <c r="S264" i="1" s="1"/>
  <c r="T264" i="1" s="1"/>
  <c r="L265" i="1"/>
  <c r="K265" i="1"/>
  <c r="M265" i="1"/>
  <c r="J265" i="1"/>
  <c r="I265" i="1"/>
  <c r="D266" i="1"/>
  <c r="A267" i="1"/>
  <c r="C266" i="1"/>
  <c r="E266" i="1" s="1"/>
  <c r="F265" i="1"/>
  <c r="H265" i="1"/>
  <c r="G265" i="1"/>
  <c r="O266" i="1" l="1"/>
  <c r="Q266" i="1"/>
  <c r="N266" i="1"/>
  <c r="P266" i="1"/>
  <c r="R265" i="1"/>
  <c r="S265" i="1" s="1"/>
  <c r="T265" i="1" s="1"/>
  <c r="L266" i="1"/>
  <c r="K266" i="1"/>
  <c r="M266" i="1"/>
  <c r="J266" i="1"/>
  <c r="I266" i="1"/>
  <c r="F266" i="1"/>
  <c r="H266" i="1"/>
  <c r="G266" i="1"/>
  <c r="D267" i="1"/>
  <c r="C267" i="1"/>
  <c r="E267" i="1" s="1"/>
  <c r="A268" i="1"/>
  <c r="O267" i="1" l="1"/>
  <c r="N267" i="1"/>
  <c r="Q267" i="1"/>
  <c r="P267" i="1"/>
  <c r="R266" i="1"/>
  <c r="S266" i="1" s="1"/>
  <c r="T266" i="1" s="1"/>
  <c r="L267" i="1"/>
  <c r="K267" i="1"/>
  <c r="M267" i="1"/>
  <c r="J267" i="1"/>
  <c r="I267" i="1"/>
  <c r="A269" i="1"/>
  <c r="D268" i="1"/>
  <c r="C268" i="1"/>
  <c r="E268" i="1" s="1"/>
  <c r="G267" i="1"/>
  <c r="H267" i="1"/>
  <c r="F267" i="1"/>
  <c r="Q268" i="1" l="1"/>
  <c r="O268" i="1"/>
  <c r="N268" i="1"/>
  <c r="P268" i="1"/>
  <c r="R267" i="1"/>
  <c r="S267" i="1" s="1"/>
  <c r="T267" i="1" s="1"/>
  <c r="L268" i="1"/>
  <c r="K268" i="1"/>
  <c r="M268" i="1"/>
  <c r="J268" i="1"/>
  <c r="I268" i="1"/>
  <c r="F268" i="1"/>
  <c r="G268" i="1"/>
  <c r="H268" i="1"/>
  <c r="A270" i="1"/>
  <c r="C269" i="1"/>
  <c r="E269" i="1" s="1"/>
  <c r="D269" i="1"/>
  <c r="Q269" i="1" l="1"/>
  <c r="O269" i="1"/>
  <c r="N269" i="1"/>
  <c r="P269" i="1"/>
  <c r="R268" i="1"/>
  <c r="S268" i="1" s="1"/>
  <c r="T268" i="1" s="1"/>
  <c r="L269" i="1"/>
  <c r="K269" i="1"/>
  <c r="M269" i="1"/>
  <c r="J269" i="1"/>
  <c r="I269" i="1"/>
  <c r="F269" i="1"/>
  <c r="H269" i="1"/>
  <c r="G269" i="1"/>
  <c r="C270" i="1"/>
  <c r="E270" i="1" s="1"/>
  <c r="D270" i="1"/>
  <c r="A271" i="1"/>
  <c r="Q270" i="1" l="1"/>
  <c r="O270" i="1"/>
  <c r="N270" i="1"/>
  <c r="P270" i="1"/>
  <c r="R269" i="1"/>
  <c r="S269" i="1" s="1"/>
  <c r="T269" i="1" s="1"/>
  <c r="L270" i="1"/>
  <c r="K270" i="1"/>
  <c r="M270" i="1"/>
  <c r="J270" i="1"/>
  <c r="I270" i="1"/>
  <c r="D271" i="1"/>
  <c r="A272" i="1"/>
  <c r="C271" i="1"/>
  <c r="E271" i="1" s="1"/>
  <c r="G270" i="1"/>
  <c r="H270" i="1"/>
  <c r="F270" i="1"/>
  <c r="Q271" i="1" l="1"/>
  <c r="O271" i="1"/>
  <c r="N271" i="1"/>
  <c r="P271" i="1"/>
  <c r="R270" i="1"/>
  <c r="S270" i="1" s="1"/>
  <c r="T270" i="1" s="1"/>
  <c r="L271" i="1"/>
  <c r="K271" i="1"/>
  <c r="M271" i="1"/>
  <c r="J271" i="1"/>
  <c r="I271" i="1"/>
  <c r="F271" i="1"/>
  <c r="G271" i="1"/>
  <c r="H271" i="1"/>
  <c r="C272" i="1"/>
  <c r="E272" i="1" s="1"/>
  <c r="D272" i="1"/>
  <c r="A273" i="1"/>
  <c r="Q272" i="1" l="1"/>
  <c r="O272" i="1"/>
  <c r="N272" i="1"/>
  <c r="P272" i="1"/>
  <c r="R271" i="1"/>
  <c r="S271" i="1" s="1"/>
  <c r="T271" i="1" s="1"/>
  <c r="L272" i="1"/>
  <c r="K272" i="1"/>
  <c r="M272" i="1"/>
  <c r="J272" i="1"/>
  <c r="I272" i="1"/>
  <c r="F272" i="1"/>
  <c r="G272" i="1"/>
  <c r="H272" i="1"/>
  <c r="A274" i="1"/>
  <c r="D273" i="1"/>
  <c r="C273" i="1"/>
  <c r="E273" i="1" s="1"/>
  <c r="Q273" i="1" l="1"/>
  <c r="O273" i="1"/>
  <c r="N273" i="1"/>
  <c r="P273" i="1"/>
  <c r="R272" i="1"/>
  <c r="S272" i="1" s="1"/>
  <c r="T272" i="1" s="1"/>
  <c r="L273" i="1"/>
  <c r="K273" i="1"/>
  <c r="M273" i="1"/>
  <c r="J273" i="1"/>
  <c r="I273" i="1"/>
  <c r="D274" i="1"/>
  <c r="C274" i="1"/>
  <c r="E274" i="1" s="1"/>
  <c r="A275" i="1"/>
  <c r="F273" i="1"/>
  <c r="G273" i="1"/>
  <c r="H273" i="1"/>
  <c r="O274" i="1" l="1"/>
  <c r="N274" i="1"/>
  <c r="Q274" i="1"/>
  <c r="P274" i="1"/>
  <c r="R273" i="1"/>
  <c r="S273" i="1" s="1"/>
  <c r="T273" i="1" s="1"/>
  <c r="L274" i="1"/>
  <c r="K274" i="1"/>
  <c r="M274" i="1"/>
  <c r="J274" i="1"/>
  <c r="I274" i="1"/>
  <c r="A276" i="1"/>
  <c r="D275" i="1"/>
  <c r="C275" i="1"/>
  <c r="E275" i="1" s="1"/>
  <c r="H274" i="1"/>
  <c r="G274" i="1"/>
  <c r="F274" i="1"/>
  <c r="O275" i="1" l="1"/>
  <c r="Q275" i="1"/>
  <c r="N275" i="1"/>
  <c r="P275" i="1"/>
  <c r="R274" i="1"/>
  <c r="S274" i="1" s="1"/>
  <c r="T274" i="1" s="1"/>
  <c r="L275" i="1"/>
  <c r="K275" i="1"/>
  <c r="M275" i="1"/>
  <c r="J275" i="1"/>
  <c r="I275" i="1"/>
  <c r="A277" i="1"/>
  <c r="D276" i="1"/>
  <c r="C276" i="1"/>
  <c r="E276" i="1" s="1"/>
  <c r="F275" i="1"/>
  <c r="H275" i="1"/>
  <c r="G275" i="1"/>
  <c r="Q276" i="1" l="1"/>
  <c r="O276" i="1"/>
  <c r="N276" i="1"/>
  <c r="P276" i="1"/>
  <c r="R275" i="1"/>
  <c r="S275" i="1" s="1"/>
  <c r="T275" i="1" s="1"/>
  <c r="L276" i="1"/>
  <c r="K276" i="1"/>
  <c r="M276" i="1"/>
  <c r="J276" i="1"/>
  <c r="I276" i="1"/>
  <c r="C277" i="1"/>
  <c r="E277" i="1" s="1"/>
  <c r="A278" i="1"/>
  <c r="D277" i="1"/>
  <c r="F276" i="1"/>
  <c r="G276" i="1"/>
  <c r="H276" i="1"/>
  <c r="Q277" i="1" l="1"/>
  <c r="O277" i="1"/>
  <c r="N277" i="1"/>
  <c r="P277" i="1"/>
  <c r="R276" i="1"/>
  <c r="S276" i="1" s="1"/>
  <c r="T276" i="1" s="1"/>
  <c r="L277" i="1"/>
  <c r="K277" i="1"/>
  <c r="M277" i="1"/>
  <c r="J277" i="1"/>
  <c r="I277" i="1"/>
  <c r="G277" i="1"/>
  <c r="F277" i="1"/>
  <c r="H277" i="1"/>
  <c r="A279" i="1"/>
  <c r="D278" i="1"/>
  <c r="C278" i="1"/>
  <c r="E278" i="1" s="1"/>
  <c r="Q278" i="1" l="1"/>
  <c r="O278" i="1"/>
  <c r="N278" i="1"/>
  <c r="P278" i="1"/>
  <c r="R277" i="1"/>
  <c r="S277" i="1" s="1"/>
  <c r="T277" i="1" s="1"/>
  <c r="L278" i="1"/>
  <c r="K278" i="1"/>
  <c r="M278" i="1"/>
  <c r="J278" i="1"/>
  <c r="I278" i="1"/>
  <c r="H278" i="1"/>
  <c r="G278" i="1"/>
  <c r="F278" i="1"/>
  <c r="D279" i="1"/>
  <c r="A280" i="1"/>
  <c r="C279" i="1"/>
  <c r="E279" i="1" s="1"/>
  <c r="Q279" i="1" l="1"/>
  <c r="O279" i="1"/>
  <c r="N279" i="1"/>
  <c r="P279" i="1"/>
  <c r="R278" i="1"/>
  <c r="S278" i="1" s="1"/>
  <c r="T278" i="1" s="1"/>
  <c r="L279" i="1"/>
  <c r="K279" i="1"/>
  <c r="M279" i="1"/>
  <c r="J279" i="1"/>
  <c r="I279" i="1"/>
  <c r="A281" i="1"/>
  <c r="D280" i="1"/>
  <c r="C280" i="1"/>
  <c r="E280" i="1" s="1"/>
  <c r="G279" i="1"/>
  <c r="H279" i="1"/>
  <c r="F279" i="1"/>
  <c r="Q280" i="1" l="1"/>
  <c r="O280" i="1"/>
  <c r="N280" i="1"/>
  <c r="P280" i="1"/>
  <c r="R279" i="1"/>
  <c r="S279" i="1" s="1"/>
  <c r="T279" i="1" s="1"/>
  <c r="L280" i="1"/>
  <c r="K280" i="1"/>
  <c r="M280" i="1"/>
  <c r="J280" i="1"/>
  <c r="I280" i="1"/>
  <c r="A282" i="1"/>
  <c r="D281" i="1"/>
  <c r="C281" i="1"/>
  <c r="E281" i="1" s="1"/>
  <c r="F280" i="1"/>
  <c r="G280" i="1"/>
  <c r="H280" i="1"/>
  <c r="Q281" i="1" l="1"/>
  <c r="O281" i="1"/>
  <c r="N281" i="1"/>
  <c r="P281" i="1"/>
  <c r="R280" i="1"/>
  <c r="S280" i="1" s="1"/>
  <c r="T280" i="1" s="1"/>
  <c r="L281" i="1"/>
  <c r="K281" i="1"/>
  <c r="M281" i="1"/>
  <c r="J281" i="1"/>
  <c r="I281" i="1"/>
  <c r="D282" i="1"/>
  <c r="A283" i="1"/>
  <c r="C282" i="1"/>
  <c r="E282" i="1" s="1"/>
  <c r="G281" i="1"/>
  <c r="H281" i="1"/>
  <c r="F281" i="1"/>
  <c r="O282" i="1" l="1"/>
  <c r="Q282" i="1"/>
  <c r="N282" i="1"/>
  <c r="P282" i="1"/>
  <c r="R281" i="1"/>
  <c r="S281" i="1" s="1"/>
  <c r="T281" i="1" s="1"/>
  <c r="L282" i="1"/>
  <c r="K282" i="1"/>
  <c r="M282" i="1"/>
  <c r="J282" i="1"/>
  <c r="I282" i="1"/>
  <c r="H282" i="1"/>
  <c r="F282" i="1"/>
  <c r="G282" i="1"/>
  <c r="C283" i="1"/>
  <c r="E283" i="1" s="1"/>
  <c r="A284" i="1"/>
  <c r="D283" i="1"/>
  <c r="O283" i="1" l="1"/>
  <c r="N283" i="1"/>
  <c r="Q283" i="1"/>
  <c r="P283" i="1"/>
  <c r="R282" i="1"/>
  <c r="S282" i="1" s="1"/>
  <c r="T282" i="1" s="1"/>
  <c r="L283" i="1"/>
  <c r="K283" i="1"/>
  <c r="M283" i="1"/>
  <c r="J283" i="1"/>
  <c r="I283" i="1"/>
  <c r="A285" i="1"/>
  <c r="D284" i="1"/>
  <c r="C284" i="1"/>
  <c r="E284" i="1" s="1"/>
  <c r="G283" i="1"/>
  <c r="F283" i="1"/>
  <c r="H283" i="1"/>
  <c r="Q284" i="1" l="1"/>
  <c r="O284" i="1"/>
  <c r="N284" i="1"/>
  <c r="P284" i="1"/>
  <c r="R283" i="1"/>
  <c r="S283" i="1" s="1"/>
  <c r="T283" i="1" s="1"/>
  <c r="L284" i="1"/>
  <c r="K284" i="1"/>
  <c r="M284" i="1"/>
  <c r="J284" i="1"/>
  <c r="I284" i="1"/>
  <c r="D285" i="1"/>
  <c r="C285" i="1"/>
  <c r="E285" i="1" s="1"/>
  <c r="A286" i="1"/>
  <c r="F284" i="1"/>
  <c r="G284" i="1"/>
  <c r="H284" i="1"/>
  <c r="Q285" i="1" l="1"/>
  <c r="O285" i="1"/>
  <c r="N285" i="1"/>
  <c r="P285" i="1"/>
  <c r="R284" i="1"/>
  <c r="S284" i="1" s="1"/>
  <c r="T284" i="1" s="1"/>
  <c r="L285" i="1"/>
  <c r="K285" i="1"/>
  <c r="M285" i="1"/>
  <c r="J285" i="1"/>
  <c r="I285" i="1"/>
  <c r="A287" i="1"/>
  <c r="D286" i="1"/>
  <c r="C286" i="1"/>
  <c r="E286" i="1" s="1"/>
  <c r="H285" i="1"/>
  <c r="G285" i="1"/>
  <c r="F285" i="1"/>
  <c r="Q286" i="1" l="1"/>
  <c r="O286" i="1"/>
  <c r="N286" i="1"/>
  <c r="P286" i="1"/>
  <c r="R285" i="1"/>
  <c r="S285" i="1" s="1"/>
  <c r="T285" i="1" s="1"/>
  <c r="L286" i="1"/>
  <c r="K286" i="1"/>
  <c r="M286" i="1"/>
  <c r="J286" i="1"/>
  <c r="I286" i="1"/>
  <c r="A288" i="1"/>
  <c r="D287" i="1"/>
  <c r="C287" i="1"/>
  <c r="E287" i="1" s="1"/>
  <c r="H286" i="1"/>
  <c r="F286" i="1"/>
  <c r="G286" i="1"/>
  <c r="Q287" i="1" l="1"/>
  <c r="O287" i="1"/>
  <c r="N287" i="1"/>
  <c r="P287" i="1"/>
  <c r="R286" i="1"/>
  <c r="S286" i="1" s="1"/>
  <c r="T286" i="1" s="1"/>
  <c r="L287" i="1"/>
  <c r="K287" i="1"/>
  <c r="M287" i="1"/>
  <c r="J287" i="1"/>
  <c r="I287" i="1"/>
  <c r="D288" i="1"/>
  <c r="C288" i="1"/>
  <c r="E288" i="1" s="1"/>
  <c r="A289" i="1"/>
  <c r="G287" i="1"/>
  <c r="F287" i="1"/>
  <c r="H287" i="1"/>
  <c r="Q288" i="1" l="1"/>
  <c r="O288" i="1"/>
  <c r="N288" i="1"/>
  <c r="P288" i="1"/>
  <c r="R287" i="1"/>
  <c r="S287" i="1" s="1"/>
  <c r="T287" i="1" s="1"/>
  <c r="L288" i="1"/>
  <c r="K288" i="1"/>
  <c r="M288" i="1"/>
  <c r="J288" i="1"/>
  <c r="I288" i="1"/>
  <c r="D289" i="1"/>
  <c r="A290" i="1"/>
  <c r="C289" i="1"/>
  <c r="E289" i="1" s="1"/>
  <c r="H288" i="1"/>
  <c r="G288" i="1"/>
  <c r="F288" i="1"/>
  <c r="Q289" i="1" l="1"/>
  <c r="O289" i="1"/>
  <c r="N289" i="1"/>
  <c r="P289" i="1"/>
  <c r="R288" i="1"/>
  <c r="S288" i="1" s="1"/>
  <c r="T288" i="1" s="1"/>
  <c r="L289" i="1"/>
  <c r="K289" i="1"/>
  <c r="M289" i="1"/>
  <c r="J289" i="1"/>
  <c r="I289" i="1"/>
  <c r="F289" i="1"/>
  <c r="H289" i="1"/>
  <c r="G289" i="1"/>
  <c r="C290" i="1"/>
  <c r="E290" i="1" s="1"/>
  <c r="A291" i="1"/>
  <c r="D290" i="1"/>
  <c r="O290" i="1" l="1"/>
  <c r="N290" i="1"/>
  <c r="Q290" i="1"/>
  <c r="P290" i="1"/>
  <c r="R289" i="1"/>
  <c r="S289" i="1" s="1"/>
  <c r="T289" i="1" s="1"/>
  <c r="L290" i="1"/>
  <c r="K290" i="1"/>
  <c r="M290" i="1"/>
  <c r="J290" i="1"/>
  <c r="I290" i="1"/>
  <c r="C291" i="1"/>
  <c r="E291" i="1" s="1"/>
  <c r="A292" i="1"/>
  <c r="D291" i="1"/>
  <c r="G290" i="1"/>
  <c r="F290" i="1"/>
  <c r="H290" i="1"/>
  <c r="O291" i="1" l="1"/>
  <c r="Q291" i="1"/>
  <c r="N291" i="1"/>
  <c r="P291" i="1"/>
  <c r="R290" i="1"/>
  <c r="S290" i="1" s="1"/>
  <c r="T290" i="1" s="1"/>
  <c r="L291" i="1"/>
  <c r="K291" i="1"/>
  <c r="M291" i="1"/>
  <c r="J291" i="1"/>
  <c r="I291" i="1"/>
  <c r="H291" i="1"/>
  <c r="F291" i="1"/>
  <c r="G291" i="1"/>
  <c r="D292" i="1"/>
  <c r="C292" i="1"/>
  <c r="E292" i="1" s="1"/>
  <c r="A293" i="1"/>
  <c r="Q292" i="1" l="1"/>
  <c r="O292" i="1"/>
  <c r="N292" i="1"/>
  <c r="P292" i="1"/>
  <c r="R291" i="1"/>
  <c r="S291" i="1" s="1"/>
  <c r="T291" i="1" s="1"/>
  <c r="L292" i="1"/>
  <c r="K292" i="1"/>
  <c r="M292" i="1"/>
  <c r="J292" i="1"/>
  <c r="I292" i="1"/>
  <c r="C293" i="1"/>
  <c r="E293" i="1" s="1"/>
  <c r="A294" i="1"/>
  <c r="D293" i="1"/>
  <c r="H292" i="1"/>
  <c r="F292" i="1"/>
  <c r="G292" i="1"/>
  <c r="Q293" i="1" l="1"/>
  <c r="O293" i="1"/>
  <c r="N293" i="1"/>
  <c r="P293" i="1"/>
  <c r="R292" i="1"/>
  <c r="S292" i="1" s="1"/>
  <c r="T292" i="1" s="1"/>
  <c r="L293" i="1"/>
  <c r="K293" i="1"/>
  <c r="M293" i="1"/>
  <c r="J293" i="1"/>
  <c r="I293" i="1"/>
  <c r="F293" i="1"/>
  <c r="H293" i="1"/>
  <c r="G293" i="1"/>
  <c r="D294" i="1"/>
  <c r="C294" i="1"/>
  <c r="E294" i="1" s="1"/>
  <c r="A295" i="1"/>
  <c r="Q294" i="1" l="1"/>
  <c r="O294" i="1"/>
  <c r="N294" i="1"/>
  <c r="P294" i="1"/>
  <c r="R293" i="1"/>
  <c r="S293" i="1" s="1"/>
  <c r="T293" i="1" s="1"/>
  <c r="L294" i="1"/>
  <c r="K294" i="1"/>
  <c r="M294" i="1"/>
  <c r="J294" i="1"/>
  <c r="I294" i="1"/>
  <c r="A296" i="1"/>
  <c r="D295" i="1"/>
  <c r="C295" i="1"/>
  <c r="E295" i="1" s="1"/>
  <c r="F294" i="1"/>
  <c r="H294" i="1"/>
  <c r="G294" i="1"/>
  <c r="Q295" i="1" l="1"/>
  <c r="O295" i="1"/>
  <c r="N295" i="1"/>
  <c r="P295" i="1"/>
  <c r="R294" i="1"/>
  <c r="S294" i="1" s="1"/>
  <c r="T294" i="1" s="1"/>
  <c r="L295" i="1"/>
  <c r="K295" i="1"/>
  <c r="M295" i="1"/>
  <c r="J295" i="1"/>
  <c r="I295" i="1"/>
  <c r="A297" i="1"/>
  <c r="D296" i="1"/>
  <c r="C296" i="1"/>
  <c r="E296" i="1" s="1"/>
  <c r="G295" i="1"/>
  <c r="F295" i="1"/>
  <c r="H295" i="1"/>
  <c r="Q296" i="1" l="1"/>
  <c r="O296" i="1"/>
  <c r="N296" i="1"/>
  <c r="P296" i="1"/>
  <c r="R295" i="1"/>
  <c r="S295" i="1" s="1"/>
  <c r="T295" i="1" s="1"/>
  <c r="L296" i="1"/>
  <c r="K296" i="1"/>
  <c r="M296" i="1"/>
  <c r="J296" i="1"/>
  <c r="I296" i="1"/>
  <c r="D297" i="1"/>
  <c r="C297" i="1"/>
  <c r="E297" i="1" s="1"/>
  <c r="A298" i="1"/>
  <c r="F296" i="1"/>
  <c r="G296" i="1"/>
  <c r="H296" i="1"/>
  <c r="Q297" i="1" l="1"/>
  <c r="O297" i="1"/>
  <c r="N297" i="1"/>
  <c r="P297" i="1"/>
  <c r="R296" i="1"/>
  <c r="S296" i="1" s="1"/>
  <c r="T296" i="1" s="1"/>
  <c r="L297" i="1"/>
  <c r="K297" i="1"/>
  <c r="M297" i="1"/>
  <c r="J297" i="1"/>
  <c r="I297" i="1"/>
  <c r="A299" i="1"/>
  <c r="C298" i="1"/>
  <c r="E298" i="1" s="1"/>
  <c r="D298" i="1"/>
  <c r="F297" i="1"/>
  <c r="H297" i="1"/>
  <c r="G297" i="1"/>
  <c r="O298" i="1" l="1"/>
  <c r="Q298" i="1"/>
  <c r="N298" i="1"/>
  <c r="P298" i="1"/>
  <c r="R297" i="1"/>
  <c r="S297" i="1" s="1"/>
  <c r="T297" i="1" s="1"/>
  <c r="L298" i="1"/>
  <c r="K298" i="1"/>
  <c r="M298" i="1"/>
  <c r="J298" i="1"/>
  <c r="I298" i="1"/>
  <c r="G298" i="1"/>
  <c r="H298" i="1"/>
  <c r="F298" i="1"/>
  <c r="A300" i="1"/>
  <c r="D299" i="1"/>
  <c r="C299" i="1"/>
  <c r="E299" i="1" s="1"/>
  <c r="O299" i="1" l="1"/>
  <c r="N299" i="1"/>
  <c r="Q299" i="1"/>
  <c r="P299" i="1"/>
  <c r="R298" i="1"/>
  <c r="S298" i="1" s="1"/>
  <c r="T298" i="1" s="1"/>
  <c r="L299" i="1"/>
  <c r="K299" i="1"/>
  <c r="M299" i="1"/>
  <c r="J299" i="1"/>
  <c r="I299" i="1"/>
  <c r="G299" i="1"/>
  <c r="H299" i="1"/>
  <c r="F299" i="1"/>
  <c r="C300" i="1"/>
  <c r="E300" i="1" s="1"/>
  <c r="A301" i="1"/>
  <c r="D300" i="1"/>
  <c r="Q300" i="1" l="1"/>
  <c r="O300" i="1"/>
  <c r="N300" i="1"/>
  <c r="P300" i="1"/>
  <c r="R299" i="1"/>
  <c r="S299" i="1" s="1"/>
  <c r="T299" i="1" s="1"/>
  <c r="L300" i="1"/>
  <c r="K300" i="1"/>
  <c r="M300" i="1"/>
  <c r="J300" i="1"/>
  <c r="I300" i="1"/>
  <c r="D301" i="1"/>
  <c r="C301" i="1"/>
  <c r="E301" i="1" s="1"/>
  <c r="A302" i="1"/>
  <c r="F300" i="1"/>
  <c r="G300" i="1"/>
  <c r="H300" i="1"/>
  <c r="Q301" i="1" l="1"/>
  <c r="O301" i="1"/>
  <c r="N301" i="1"/>
  <c r="P301" i="1"/>
  <c r="R300" i="1"/>
  <c r="S300" i="1" s="1"/>
  <c r="T300" i="1" s="1"/>
  <c r="L301" i="1"/>
  <c r="K301" i="1"/>
  <c r="M301" i="1"/>
  <c r="J301" i="1"/>
  <c r="I301" i="1"/>
  <c r="D302" i="1"/>
  <c r="C302" i="1"/>
  <c r="E302" i="1" s="1"/>
  <c r="A303" i="1"/>
  <c r="H301" i="1"/>
  <c r="F301" i="1"/>
  <c r="G301" i="1"/>
  <c r="Q302" i="1" l="1"/>
  <c r="O302" i="1"/>
  <c r="N302" i="1"/>
  <c r="P302" i="1"/>
  <c r="R301" i="1"/>
  <c r="S301" i="1" s="1"/>
  <c r="T301" i="1" s="1"/>
  <c r="L302" i="1"/>
  <c r="K302" i="1"/>
  <c r="M302" i="1"/>
  <c r="J302" i="1"/>
  <c r="I302" i="1"/>
  <c r="A304" i="1"/>
  <c r="D303" i="1"/>
  <c r="C303" i="1"/>
  <c r="E303" i="1" s="1"/>
  <c r="G302" i="1"/>
  <c r="H302" i="1"/>
  <c r="F302" i="1"/>
  <c r="Q303" i="1" l="1"/>
  <c r="O303" i="1"/>
  <c r="N303" i="1"/>
  <c r="P303" i="1"/>
  <c r="R302" i="1"/>
  <c r="S302" i="1" s="1"/>
  <c r="T302" i="1" s="1"/>
  <c r="L303" i="1"/>
  <c r="K303" i="1"/>
  <c r="M303" i="1"/>
  <c r="J303" i="1"/>
  <c r="I303" i="1"/>
  <c r="A305" i="1"/>
  <c r="D304" i="1"/>
  <c r="C304" i="1"/>
  <c r="E304" i="1" s="1"/>
  <c r="H303" i="1"/>
  <c r="F303" i="1"/>
  <c r="G303" i="1"/>
  <c r="Q304" i="1" l="1"/>
  <c r="O304" i="1"/>
  <c r="N304" i="1"/>
  <c r="P304" i="1"/>
  <c r="R303" i="1"/>
  <c r="S303" i="1" s="1"/>
  <c r="T303" i="1" s="1"/>
  <c r="L304" i="1"/>
  <c r="K304" i="1"/>
  <c r="M304" i="1"/>
  <c r="J304" i="1"/>
  <c r="I304" i="1"/>
  <c r="A306" i="1"/>
  <c r="D305" i="1"/>
  <c r="C305" i="1"/>
  <c r="E305" i="1" s="1"/>
  <c r="F304" i="1"/>
  <c r="H304" i="1"/>
  <c r="G304" i="1"/>
  <c r="Q305" i="1" l="1"/>
  <c r="O305" i="1"/>
  <c r="N305" i="1"/>
  <c r="P305" i="1"/>
  <c r="R304" i="1"/>
  <c r="S304" i="1" s="1"/>
  <c r="T304" i="1" s="1"/>
  <c r="L305" i="1"/>
  <c r="K305" i="1"/>
  <c r="M305" i="1"/>
  <c r="J305" i="1"/>
  <c r="I305" i="1"/>
  <c r="C306" i="1"/>
  <c r="E306" i="1" s="1"/>
  <c r="A307" i="1"/>
  <c r="D306" i="1"/>
  <c r="G305" i="1"/>
  <c r="H305" i="1"/>
  <c r="F305" i="1"/>
  <c r="O306" i="1" l="1"/>
  <c r="N306" i="1"/>
  <c r="Q306" i="1"/>
  <c r="P306" i="1"/>
  <c r="R305" i="1"/>
  <c r="S305" i="1" s="1"/>
  <c r="T305" i="1" s="1"/>
  <c r="L306" i="1"/>
  <c r="K306" i="1"/>
  <c r="M306" i="1"/>
  <c r="J306" i="1"/>
  <c r="I306" i="1"/>
  <c r="G306" i="1"/>
  <c r="F306" i="1"/>
  <c r="H306" i="1"/>
  <c r="A308" i="1"/>
  <c r="D307" i="1"/>
  <c r="C307" i="1"/>
  <c r="E307" i="1" s="1"/>
  <c r="O307" i="1" l="1"/>
  <c r="Q307" i="1"/>
  <c r="N307" i="1"/>
  <c r="P307" i="1"/>
  <c r="R306" i="1"/>
  <c r="S306" i="1" s="1"/>
  <c r="T306" i="1" s="1"/>
  <c r="L307" i="1"/>
  <c r="K307" i="1"/>
  <c r="M307" i="1"/>
  <c r="J307" i="1"/>
  <c r="I307" i="1"/>
  <c r="G307" i="1"/>
  <c r="F307" i="1"/>
  <c r="H307" i="1"/>
  <c r="C308" i="1"/>
  <c r="E308" i="1" s="1"/>
  <c r="D308" i="1"/>
  <c r="A309" i="1"/>
  <c r="Q308" i="1" l="1"/>
  <c r="O308" i="1"/>
  <c r="N308" i="1"/>
  <c r="P308" i="1"/>
  <c r="R307" i="1"/>
  <c r="S307" i="1" s="1"/>
  <c r="T307" i="1" s="1"/>
  <c r="L308" i="1"/>
  <c r="K308" i="1"/>
  <c r="M308" i="1"/>
  <c r="J308" i="1"/>
  <c r="I308" i="1"/>
  <c r="H308" i="1"/>
  <c r="G308" i="1"/>
  <c r="F308" i="1"/>
  <c r="C309" i="1"/>
  <c r="E309" i="1" s="1"/>
  <c r="A310" i="1"/>
  <c r="D309" i="1"/>
  <c r="Q309" i="1" l="1"/>
  <c r="O309" i="1"/>
  <c r="N309" i="1"/>
  <c r="P309" i="1"/>
  <c r="R308" i="1"/>
  <c r="S308" i="1" s="1"/>
  <c r="T308" i="1" s="1"/>
  <c r="L309" i="1"/>
  <c r="K309" i="1"/>
  <c r="M309" i="1"/>
  <c r="J309" i="1"/>
  <c r="I309" i="1"/>
  <c r="A311" i="1"/>
  <c r="D310" i="1"/>
  <c r="C310" i="1"/>
  <c r="E310" i="1" s="1"/>
  <c r="H309" i="1"/>
  <c r="F309" i="1"/>
  <c r="G309" i="1"/>
  <c r="Q310" i="1" l="1"/>
  <c r="O310" i="1"/>
  <c r="N310" i="1"/>
  <c r="P310" i="1"/>
  <c r="R309" i="1"/>
  <c r="S309" i="1" s="1"/>
  <c r="T309" i="1" s="1"/>
  <c r="L310" i="1"/>
  <c r="K310" i="1"/>
  <c r="M310" i="1"/>
  <c r="J310" i="1"/>
  <c r="I310" i="1"/>
  <c r="A312" i="1"/>
  <c r="C311" i="1"/>
  <c r="E311" i="1" s="1"/>
  <c r="D311" i="1"/>
  <c r="F310" i="1"/>
  <c r="G310" i="1"/>
  <c r="H310" i="1"/>
  <c r="Q311" i="1" l="1"/>
  <c r="O311" i="1"/>
  <c r="N311" i="1"/>
  <c r="P311" i="1"/>
  <c r="R310" i="1"/>
  <c r="S310" i="1" s="1"/>
  <c r="T310" i="1" s="1"/>
  <c r="L311" i="1"/>
  <c r="K311" i="1"/>
  <c r="M311" i="1"/>
  <c r="J311" i="1"/>
  <c r="I311" i="1"/>
  <c r="H311" i="1"/>
  <c r="F311" i="1"/>
  <c r="G311" i="1"/>
  <c r="C312" i="1"/>
  <c r="E312" i="1" s="1"/>
  <c r="D312" i="1"/>
  <c r="A313" i="1"/>
  <c r="Q312" i="1" l="1"/>
  <c r="O312" i="1"/>
  <c r="N312" i="1"/>
  <c r="P312" i="1"/>
  <c r="R311" i="1"/>
  <c r="S311" i="1" s="1"/>
  <c r="T311" i="1" s="1"/>
  <c r="L312" i="1"/>
  <c r="K312" i="1"/>
  <c r="M312" i="1"/>
  <c r="J312" i="1"/>
  <c r="I312" i="1"/>
  <c r="H312" i="1"/>
  <c r="G312" i="1"/>
  <c r="F312" i="1"/>
  <c r="A314" i="1"/>
  <c r="D313" i="1"/>
  <c r="C313" i="1"/>
  <c r="E313" i="1" s="1"/>
  <c r="Q313" i="1" l="1"/>
  <c r="O313" i="1"/>
  <c r="N313" i="1"/>
  <c r="P313" i="1"/>
  <c r="R312" i="1"/>
  <c r="S312" i="1" s="1"/>
  <c r="T312" i="1" s="1"/>
  <c r="L313" i="1"/>
  <c r="K313" i="1"/>
  <c r="M313" i="1"/>
  <c r="J313" i="1"/>
  <c r="I313" i="1"/>
  <c r="G313" i="1"/>
  <c r="H313" i="1"/>
  <c r="F313" i="1"/>
  <c r="C314" i="1"/>
  <c r="E314" i="1" s="1"/>
  <c r="A315" i="1"/>
  <c r="D314" i="1"/>
  <c r="O314" i="1" l="1"/>
  <c r="Q314" i="1"/>
  <c r="N314" i="1"/>
  <c r="P314" i="1"/>
  <c r="R313" i="1"/>
  <c r="S313" i="1" s="1"/>
  <c r="T313" i="1" s="1"/>
  <c r="L314" i="1"/>
  <c r="K314" i="1"/>
  <c r="M314" i="1"/>
  <c r="J314" i="1"/>
  <c r="I314" i="1"/>
  <c r="C315" i="1"/>
  <c r="E315" i="1" s="1"/>
  <c r="A316" i="1"/>
  <c r="D315" i="1"/>
  <c r="F314" i="1"/>
  <c r="G314" i="1"/>
  <c r="H314" i="1"/>
  <c r="O315" i="1" l="1"/>
  <c r="N315" i="1"/>
  <c r="Q315" i="1"/>
  <c r="P315" i="1"/>
  <c r="R314" i="1"/>
  <c r="S314" i="1" s="1"/>
  <c r="T314" i="1" s="1"/>
  <c r="L315" i="1"/>
  <c r="K315" i="1"/>
  <c r="M315" i="1"/>
  <c r="J315" i="1"/>
  <c r="I315" i="1"/>
  <c r="H315" i="1"/>
  <c r="F315" i="1"/>
  <c r="G315" i="1"/>
  <c r="D316" i="1"/>
  <c r="A317" i="1"/>
  <c r="C316" i="1"/>
  <c r="E316" i="1" s="1"/>
  <c r="Q316" i="1" l="1"/>
  <c r="O316" i="1"/>
  <c r="N316" i="1"/>
  <c r="P316" i="1"/>
  <c r="R315" i="1"/>
  <c r="S315" i="1" s="1"/>
  <c r="T315" i="1" s="1"/>
  <c r="L316" i="1"/>
  <c r="K316" i="1"/>
  <c r="M316" i="1"/>
  <c r="J316" i="1"/>
  <c r="I316" i="1"/>
  <c r="H316" i="1"/>
  <c r="G316" i="1"/>
  <c r="F316" i="1"/>
  <c r="C317" i="1"/>
  <c r="E317" i="1" s="1"/>
  <c r="A318" i="1"/>
  <c r="D317" i="1"/>
  <c r="Q317" i="1" l="1"/>
  <c r="O317" i="1"/>
  <c r="N317" i="1"/>
  <c r="P317" i="1"/>
  <c r="R316" i="1"/>
  <c r="S316" i="1" s="1"/>
  <c r="T316" i="1" s="1"/>
  <c r="L317" i="1"/>
  <c r="K317" i="1"/>
  <c r="M317" i="1"/>
  <c r="J317" i="1"/>
  <c r="I317" i="1"/>
  <c r="A319" i="1"/>
  <c r="D318" i="1"/>
  <c r="C318" i="1"/>
  <c r="E318" i="1" s="1"/>
  <c r="H317" i="1"/>
  <c r="G317" i="1"/>
  <c r="F317" i="1"/>
  <c r="Q318" i="1" l="1"/>
  <c r="O318" i="1"/>
  <c r="N318" i="1"/>
  <c r="P318" i="1"/>
  <c r="R317" i="1"/>
  <c r="S317" i="1" s="1"/>
  <c r="T317" i="1" s="1"/>
  <c r="L318" i="1"/>
  <c r="K318" i="1"/>
  <c r="M318" i="1"/>
  <c r="J318" i="1"/>
  <c r="I318" i="1"/>
  <c r="D319" i="1"/>
  <c r="A320" i="1"/>
  <c r="C319" i="1"/>
  <c r="E319" i="1" s="1"/>
  <c r="H318" i="1"/>
  <c r="F318" i="1"/>
  <c r="G318" i="1"/>
  <c r="Q319" i="1" l="1"/>
  <c r="O319" i="1"/>
  <c r="N319" i="1"/>
  <c r="P319" i="1"/>
  <c r="R318" i="1"/>
  <c r="S318" i="1" s="1"/>
  <c r="T318" i="1" s="1"/>
  <c r="L319" i="1"/>
  <c r="K319" i="1"/>
  <c r="M319" i="1"/>
  <c r="J319" i="1"/>
  <c r="I319" i="1"/>
  <c r="G319" i="1"/>
  <c r="H319" i="1"/>
  <c r="F319" i="1"/>
  <c r="C320" i="1"/>
  <c r="E320" i="1" s="1"/>
  <c r="A321" i="1"/>
  <c r="D320" i="1"/>
  <c r="Q320" i="1" l="1"/>
  <c r="O320" i="1"/>
  <c r="N320" i="1"/>
  <c r="P320" i="1"/>
  <c r="R319" i="1"/>
  <c r="S319" i="1" s="1"/>
  <c r="T319" i="1" s="1"/>
  <c r="L320" i="1"/>
  <c r="K320" i="1"/>
  <c r="M320" i="1"/>
  <c r="J320" i="1"/>
  <c r="I320" i="1"/>
  <c r="D321" i="1"/>
  <c r="C321" i="1"/>
  <c r="E321" i="1" s="1"/>
  <c r="A322" i="1"/>
  <c r="F320" i="1"/>
  <c r="G320" i="1"/>
  <c r="H320" i="1"/>
  <c r="Q321" i="1" l="1"/>
  <c r="O321" i="1"/>
  <c r="N321" i="1"/>
  <c r="P321" i="1"/>
  <c r="R320" i="1"/>
  <c r="S320" i="1" s="1"/>
  <c r="T320" i="1" s="1"/>
  <c r="L321" i="1"/>
  <c r="K321" i="1"/>
  <c r="M321" i="1"/>
  <c r="J321" i="1"/>
  <c r="I321" i="1"/>
  <c r="C322" i="1"/>
  <c r="E322" i="1" s="1"/>
  <c r="A323" i="1"/>
  <c r="D322" i="1"/>
  <c r="F321" i="1"/>
  <c r="H321" i="1"/>
  <c r="G321" i="1"/>
  <c r="O322" i="1" l="1"/>
  <c r="N322" i="1"/>
  <c r="Q322" i="1"/>
  <c r="P322" i="1"/>
  <c r="R321" i="1"/>
  <c r="S321" i="1" s="1"/>
  <c r="T321" i="1" s="1"/>
  <c r="L322" i="1"/>
  <c r="K322" i="1"/>
  <c r="M322" i="1"/>
  <c r="J322" i="1"/>
  <c r="I322" i="1"/>
  <c r="F322" i="1"/>
  <c r="G322" i="1"/>
  <c r="H322" i="1"/>
  <c r="C323" i="1"/>
  <c r="E323" i="1" s="1"/>
  <c r="A324" i="1"/>
  <c r="D323" i="1"/>
  <c r="O323" i="1" l="1"/>
  <c r="Q323" i="1"/>
  <c r="N323" i="1"/>
  <c r="P323" i="1"/>
  <c r="R322" i="1"/>
  <c r="S322" i="1" s="1"/>
  <c r="T322" i="1" s="1"/>
  <c r="L323" i="1"/>
  <c r="K323" i="1"/>
  <c r="M323" i="1"/>
  <c r="J323" i="1"/>
  <c r="I323" i="1"/>
  <c r="D324" i="1"/>
  <c r="A325" i="1"/>
  <c r="C324" i="1"/>
  <c r="E324" i="1" s="1"/>
  <c r="F323" i="1"/>
  <c r="G323" i="1"/>
  <c r="H323" i="1"/>
  <c r="Q324" i="1" l="1"/>
  <c r="O324" i="1"/>
  <c r="N324" i="1"/>
  <c r="P324" i="1"/>
  <c r="R323" i="1"/>
  <c r="S323" i="1" s="1"/>
  <c r="T323" i="1" s="1"/>
  <c r="L324" i="1"/>
  <c r="K324" i="1"/>
  <c r="M324" i="1"/>
  <c r="J324" i="1"/>
  <c r="I324" i="1"/>
  <c r="H324" i="1"/>
  <c r="F324" i="1"/>
  <c r="G324" i="1"/>
  <c r="C325" i="1"/>
  <c r="E325" i="1" s="1"/>
  <c r="A326" i="1"/>
  <c r="D325" i="1"/>
  <c r="Q325" i="1" l="1"/>
  <c r="O325" i="1"/>
  <c r="N325" i="1"/>
  <c r="P325" i="1"/>
  <c r="R324" i="1"/>
  <c r="S324" i="1" s="1"/>
  <c r="T324" i="1" s="1"/>
  <c r="L325" i="1"/>
  <c r="K325" i="1"/>
  <c r="M325" i="1"/>
  <c r="J325" i="1"/>
  <c r="I325" i="1"/>
  <c r="H325" i="1"/>
  <c r="F325" i="1"/>
  <c r="G325" i="1"/>
  <c r="A327" i="1"/>
  <c r="D326" i="1"/>
  <c r="C326" i="1"/>
  <c r="E326" i="1" s="1"/>
  <c r="Q326" i="1" l="1"/>
  <c r="O326" i="1"/>
  <c r="N326" i="1"/>
  <c r="P326" i="1"/>
  <c r="R325" i="1"/>
  <c r="S325" i="1" s="1"/>
  <c r="T325" i="1" s="1"/>
  <c r="L326" i="1"/>
  <c r="K326" i="1"/>
  <c r="M326" i="1"/>
  <c r="J326" i="1"/>
  <c r="I326" i="1"/>
  <c r="F326" i="1"/>
  <c r="G326" i="1"/>
  <c r="H326" i="1"/>
  <c r="A328" i="1"/>
  <c r="D327" i="1"/>
  <c r="C327" i="1"/>
  <c r="E327" i="1" s="1"/>
  <c r="Q327" i="1" l="1"/>
  <c r="O327" i="1"/>
  <c r="N327" i="1"/>
  <c r="P327" i="1"/>
  <c r="R326" i="1"/>
  <c r="S326" i="1" s="1"/>
  <c r="T326" i="1" s="1"/>
  <c r="L327" i="1"/>
  <c r="K327" i="1"/>
  <c r="M327" i="1"/>
  <c r="J327" i="1"/>
  <c r="I327" i="1"/>
  <c r="H327" i="1"/>
  <c r="G327" i="1"/>
  <c r="F327" i="1"/>
  <c r="C328" i="1"/>
  <c r="E328" i="1" s="1"/>
  <c r="A329" i="1"/>
  <c r="D328" i="1"/>
  <c r="Q328" i="1" l="1"/>
  <c r="O328" i="1"/>
  <c r="N328" i="1"/>
  <c r="P328" i="1"/>
  <c r="R327" i="1"/>
  <c r="S327" i="1" s="1"/>
  <c r="T327" i="1" s="1"/>
  <c r="L328" i="1"/>
  <c r="K328" i="1"/>
  <c r="M328" i="1"/>
  <c r="J328" i="1"/>
  <c r="I328" i="1"/>
  <c r="G328" i="1"/>
  <c r="H328" i="1"/>
  <c r="F328" i="1"/>
  <c r="A330" i="1"/>
  <c r="D329" i="1"/>
  <c r="C329" i="1"/>
  <c r="E329" i="1" s="1"/>
  <c r="Q329" i="1" l="1"/>
  <c r="O329" i="1"/>
  <c r="N329" i="1"/>
  <c r="P329" i="1"/>
  <c r="R328" i="1"/>
  <c r="S328" i="1" s="1"/>
  <c r="T328" i="1" s="1"/>
  <c r="L329" i="1"/>
  <c r="K329" i="1"/>
  <c r="M329" i="1"/>
  <c r="J329" i="1"/>
  <c r="I329" i="1"/>
  <c r="H329" i="1"/>
  <c r="F329" i="1"/>
  <c r="G329" i="1"/>
  <c r="A331" i="1"/>
  <c r="C330" i="1"/>
  <c r="E330" i="1" s="1"/>
  <c r="D330" i="1"/>
  <c r="O330" i="1" l="1"/>
  <c r="Q330" i="1"/>
  <c r="N330" i="1"/>
  <c r="P330" i="1"/>
  <c r="R329" i="1"/>
  <c r="S329" i="1" s="1"/>
  <c r="T329" i="1" s="1"/>
  <c r="L330" i="1"/>
  <c r="K330" i="1"/>
  <c r="M330" i="1"/>
  <c r="J330" i="1"/>
  <c r="I330" i="1"/>
  <c r="H330" i="1"/>
  <c r="F330" i="1"/>
  <c r="G330" i="1"/>
  <c r="A332" i="1"/>
  <c r="D331" i="1"/>
  <c r="C331" i="1"/>
  <c r="E331" i="1" s="1"/>
  <c r="O331" i="1" l="1"/>
  <c r="N331" i="1"/>
  <c r="Q331" i="1"/>
  <c r="P331" i="1"/>
  <c r="R330" i="1"/>
  <c r="S330" i="1" s="1"/>
  <c r="T330" i="1" s="1"/>
  <c r="L331" i="1"/>
  <c r="K331" i="1"/>
  <c r="M331" i="1"/>
  <c r="J331" i="1"/>
  <c r="I331" i="1"/>
  <c r="F331" i="1"/>
  <c r="G331" i="1"/>
  <c r="H331" i="1"/>
  <c r="A333" i="1"/>
  <c r="C332" i="1"/>
  <c r="E332" i="1" s="1"/>
  <c r="D332" i="1"/>
  <c r="Q332" i="1" l="1"/>
  <c r="O332" i="1"/>
  <c r="N332" i="1"/>
  <c r="P332" i="1"/>
  <c r="R331" i="1"/>
  <c r="S331" i="1" s="1"/>
  <c r="T331" i="1" s="1"/>
  <c r="L332" i="1"/>
  <c r="K332" i="1"/>
  <c r="M332" i="1"/>
  <c r="J332" i="1"/>
  <c r="I332" i="1"/>
  <c r="G332" i="1"/>
  <c r="H332" i="1"/>
  <c r="F332" i="1"/>
  <c r="D333" i="1"/>
  <c r="C333" i="1"/>
  <c r="E333" i="1" s="1"/>
  <c r="A334" i="1"/>
  <c r="Q333" i="1" l="1"/>
  <c r="O333" i="1"/>
  <c r="N333" i="1"/>
  <c r="P333" i="1"/>
  <c r="R332" i="1"/>
  <c r="S332" i="1" s="1"/>
  <c r="T332" i="1" s="1"/>
  <c r="L333" i="1"/>
  <c r="K333" i="1"/>
  <c r="M333" i="1"/>
  <c r="J333" i="1"/>
  <c r="I333" i="1"/>
  <c r="D334" i="1"/>
  <c r="C334" i="1"/>
  <c r="E334" i="1" s="1"/>
  <c r="A335" i="1"/>
  <c r="G333" i="1"/>
  <c r="H333" i="1"/>
  <c r="F333" i="1"/>
  <c r="Q334" i="1" l="1"/>
  <c r="O334" i="1"/>
  <c r="N334" i="1"/>
  <c r="P334" i="1"/>
  <c r="R333" i="1"/>
  <c r="S333" i="1" s="1"/>
  <c r="T333" i="1" s="1"/>
  <c r="L334" i="1"/>
  <c r="K334" i="1"/>
  <c r="M334" i="1"/>
  <c r="J334" i="1"/>
  <c r="I334" i="1"/>
  <c r="D335" i="1"/>
  <c r="C335" i="1"/>
  <c r="E335" i="1" s="1"/>
  <c r="A336" i="1"/>
  <c r="G334" i="1"/>
  <c r="H334" i="1"/>
  <c r="F334" i="1"/>
  <c r="Q335" i="1" l="1"/>
  <c r="O335" i="1"/>
  <c r="N335" i="1"/>
  <c r="P335" i="1"/>
  <c r="R334" i="1"/>
  <c r="S334" i="1" s="1"/>
  <c r="T334" i="1" s="1"/>
  <c r="L335" i="1"/>
  <c r="K335" i="1"/>
  <c r="M335" i="1"/>
  <c r="J335" i="1"/>
  <c r="I335" i="1"/>
  <c r="A337" i="1"/>
  <c r="D336" i="1"/>
  <c r="C336" i="1"/>
  <c r="E336" i="1" s="1"/>
  <c r="F335" i="1"/>
  <c r="H335" i="1"/>
  <c r="G335" i="1"/>
  <c r="Q336" i="1" l="1"/>
  <c r="O336" i="1"/>
  <c r="N336" i="1"/>
  <c r="P336" i="1"/>
  <c r="R335" i="1"/>
  <c r="S335" i="1" s="1"/>
  <c r="T335" i="1" s="1"/>
  <c r="L336" i="1"/>
  <c r="K336" i="1"/>
  <c r="M336" i="1"/>
  <c r="J336" i="1"/>
  <c r="I336" i="1"/>
  <c r="A338" i="1"/>
  <c r="D337" i="1"/>
  <c r="C337" i="1"/>
  <c r="E337" i="1" s="1"/>
  <c r="H336" i="1"/>
  <c r="G336" i="1"/>
  <c r="F336" i="1"/>
  <c r="Q337" i="1" l="1"/>
  <c r="O337" i="1"/>
  <c r="N337" i="1"/>
  <c r="P337" i="1"/>
  <c r="R336" i="1"/>
  <c r="S336" i="1" s="1"/>
  <c r="T336" i="1" s="1"/>
  <c r="L337" i="1"/>
  <c r="K337" i="1"/>
  <c r="M337" i="1"/>
  <c r="J337" i="1"/>
  <c r="I337" i="1"/>
  <c r="C338" i="1"/>
  <c r="E338" i="1" s="1"/>
  <c r="A339" i="1"/>
  <c r="D338" i="1"/>
  <c r="H337" i="1"/>
  <c r="F337" i="1"/>
  <c r="G337" i="1"/>
  <c r="O338" i="1" l="1"/>
  <c r="N338" i="1"/>
  <c r="Q338" i="1"/>
  <c r="P338" i="1"/>
  <c r="R337" i="1"/>
  <c r="S337" i="1" s="1"/>
  <c r="T337" i="1" s="1"/>
  <c r="L338" i="1"/>
  <c r="K338" i="1"/>
  <c r="M338" i="1"/>
  <c r="J338" i="1"/>
  <c r="I338" i="1"/>
  <c r="F338" i="1"/>
  <c r="G338" i="1"/>
  <c r="H338" i="1"/>
  <c r="D339" i="1"/>
  <c r="C339" i="1"/>
  <c r="E339" i="1" s="1"/>
  <c r="A340" i="1"/>
  <c r="O339" i="1" l="1"/>
  <c r="Q339" i="1"/>
  <c r="N339" i="1"/>
  <c r="P339" i="1"/>
  <c r="R338" i="1"/>
  <c r="S338" i="1" s="1"/>
  <c r="T338" i="1" s="1"/>
  <c r="L339" i="1"/>
  <c r="K339" i="1"/>
  <c r="M339" i="1"/>
  <c r="J339" i="1"/>
  <c r="I339" i="1"/>
  <c r="C340" i="1"/>
  <c r="E340" i="1" s="1"/>
  <c r="A341" i="1"/>
  <c r="D340" i="1"/>
  <c r="F339" i="1"/>
  <c r="G339" i="1"/>
  <c r="H339" i="1"/>
  <c r="Q340" i="1" l="1"/>
  <c r="O340" i="1"/>
  <c r="N340" i="1"/>
  <c r="P340" i="1"/>
  <c r="R339" i="1"/>
  <c r="S339" i="1" s="1"/>
  <c r="T339" i="1" s="1"/>
  <c r="L340" i="1"/>
  <c r="K340" i="1"/>
  <c r="M340" i="1"/>
  <c r="J340" i="1"/>
  <c r="I340" i="1"/>
  <c r="F340" i="1"/>
  <c r="G340" i="1"/>
  <c r="H340" i="1"/>
  <c r="A342" i="1"/>
  <c r="C341" i="1"/>
  <c r="E341" i="1" s="1"/>
  <c r="D341" i="1"/>
  <c r="Q341" i="1" l="1"/>
  <c r="O341" i="1"/>
  <c r="N341" i="1"/>
  <c r="P341" i="1"/>
  <c r="R340" i="1"/>
  <c r="S340" i="1" s="1"/>
  <c r="T340" i="1" s="1"/>
  <c r="L341" i="1"/>
  <c r="K341" i="1"/>
  <c r="M341" i="1"/>
  <c r="J341" i="1"/>
  <c r="I341" i="1"/>
  <c r="F341" i="1"/>
  <c r="G341" i="1"/>
  <c r="H341" i="1"/>
  <c r="D342" i="1"/>
  <c r="A343" i="1"/>
  <c r="C342" i="1"/>
  <c r="E342" i="1" s="1"/>
  <c r="Q342" i="1" l="1"/>
  <c r="O342" i="1"/>
  <c r="N342" i="1"/>
  <c r="P342" i="1"/>
  <c r="R341" i="1"/>
  <c r="S341" i="1" s="1"/>
  <c r="T341" i="1" s="1"/>
  <c r="L342" i="1"/>
  <c r="K342" i="1"/>
  <c r="M342" i="1"/>
  <c r="J342" i="1"/>
  <c r="I342" i="1"/>
  <c r="H342" i="1"/>
  <c r="F342" i="1"/>
  <c r="G342" i="1"/>
  <c r="A344" i="1"/>
  <c r="D343" i="1"/>
  <c r="C343" i="1"/>
  <c r="E343" i="1" s="1"/>
  <c r="Q343" i="1" l="1"/>
  <c r="O343" i="1"/>
  <c r="N343" i="1"/>
  <c r="P343" i="1"/>
  <c r="R342" i="1"/>
  <c r="S342" i="1" s="1"/>
  <c r="T342" i="1" s="1"/>
  <c r="L343" i="1"/>
  <c r="K343" i="1"/>
  <c r="M343" i="1"/>
  <c r="J343" i="1"/>
  <c r="I343" i="1"/>
  <c r="F343" i="1"/>
  <c r="H343" i="1"/>
  <c r="G343" i="1"/>
  <c r="A345" i="1"/>
  <c r="D344" i="1"/>
  <c r="C344" i="1"/>
  <c r="E344" i="1" s="1"/>
  <c r="Q344" i="1" l="1"/>
  <c r="O344" i="1"/>
  <c r="N344" i="1"/>
  <c r="P344" i="1"/>
  <c r="R343" i="1"/>
  <c r="S343" i="1" s="1"/>
  <c r="T343" i="1" s="1"/>
  <c r="L344" i="1"/>
  <c r="K344" i="1"/>
  <c r="M344" i="1"/>
  <c r="J344" i="1"/>
  <c r="I344" i="1"/>
  <c r="F344" i="1"/>
  <c r="G344" i="1"/>
  <c r="H344" i="1"/>
  <c r="C345" i="1"/>
  <c r="E345" i="1" s="1"/>
  <c r="A346" i="1"/>
  <c r="D345" i="1"/>
  <c r="Q345" i="1" l="1"/>
  <c r="N345" i="1"/>
  <c r="O345" i="1"/>
  <c r="P345" i="1"/>
  <c r="R344" i="1"/>
  <c r="S344" i="1" s="1"/>
  <c r="T344" i="1" s="1"/>
  <c r="L345" i="1"/>
  <c r="K345" i="1"/>
  <c r="M345" i="1"/>
  <c r="J345" i="1"/>
  <c r="I345" i="1"/>
  <c r="G345" i="1"/>
  <c r="H345" i="1"/>
  <c r="F345" i="1"/>
  <c r="D346" i="1"/>
  <c r="A347" i="1"/>
  <c r="C346" i="1"/>
  <c r="E346" i="1" s="1"/>
  <c r="Q346" i="1" l="1"/>
  <c r="N346" i="1"/>
  <c r="O346" i="1"/>
  <c r="P346" i="1"/>
  <c r="R345" i="1"/>
  <c r="S345" i="1" s="1"/>
  <c r="T345" i="1" s="1"/>
  <c r="L346" i="1"/>
  <c r="K346" i="1"/>
  <c r="M346" i="1"/>
  <c r="J346" i="1"/>
  <c r="I346" i="1"/>
  <c r="G346" i="1"/>
  <c r="F346" i="1"/>
  <c r="H346" i="1"/>
  <c r="D347" i="1"/>
  <c r="C347" i="1"/>
  <c r="E347" i="1" s="1"/>
  <c r="A348" i="1"/>
  <c r="O347" i="1" l="1"/>
  <c r="Q347" i="1"/>
  <c r="N347" i="1"/>
  <c r="P347" i="1"/>
  <c r="R346" i="1"/>
  <c r="S346" i="1" s="1"/>
  <c r="T346" i="1" s="1"/>
  <c r="L347" i="1"/>
  <c r="K347" i="1"/>
  <c r="M347" i="1"/>
  <c r="J347" i="1"/>
  <c r="I347" i="1"/>
  <c r="A349" i="1"/>
  <c r="C348" i="1"/>
  <c r="E348" i="1" s="1"/>
  <c r="D348" i="1"/>
  <c r="F347" i="1"/>
  <c r="H347" i="1"/>
  <c r="G347" i="1"/>
  <c r="Q348" i="1" l="1"/>
  <c r="O348" i="1"/>
  <c r="N348" i="1"/>
  <c r="P348" i="1"/>
  <c r="R347" i="1"/>
  <c r="S347" i="1" s="1"/>
  <c r="T347" i="1" s="1"/>
  <c r="L348" i="1"/>
  <c r="K348" i="1"/>
  <c r="M348" i="1"/>
  <c r="J348" i="1"/>
  <c r="I348" i="1"/>
  <c r="G348" i="1"/>
  <c r="H348" i="1"/>
  <c r="F348" i="1"/>
  <c r="D349" i="1"/>
  <c r="C349" i="1"/>
  <c r="E349" i="1" s="1"/>
  <c r="A350" i="1"/>
  <c r="Q349" i="1" l="1"/>
  <c r="O349" i="1"/>
  <c r="N349" i="1"/>
  <c r="P349" i="1"/>
  <c r="R348" i="1"/>
  <c r="S348" i="1" s="1"/>
  <c r="T348" i="1" s="1"/>
  <c r="L349" i="1"/>
  <c r="K349" i="1"/>
  <c r="M349" i="1"/>
  <c r="J349" i="1"/>
  <c r="I349" i="1"/>
  <c r="D350" i="1"/>
  <c r="C350" i="1"/>
  <c r="E350" i="1" s="1"/>
  <c r="A351" i="1"/>
  <c r="G349" i="1"/>
  <c r="H349" i="1"/>
  <c r="F349" i="1"/>
  <c r="Q350" i="1" l="1"/>
  <c r="N350" i="1"/>
  <c r="O350" i="1"/>
  <c r="P350" i="1"/>
  <c r="R349" i="1"/>
  <c r="S349" i="1" s="1"/>
  <c r="T349" i="1" s="1"/>
  <c r="L350" i="1"/>
  <c r="K350" i="1"/>
  <c r="M350" i="1"/>
  <c r="J350" i="1"/>
  <c r="I350" i="1"/>
  <c r="A352" i="1"/>
  <c r="C351" i="1"/>
  <c r="E351" i="1" s="1"/>
  <c r="D351" i="1"/>
  <c r="G350" i="1"/>
  <c r="H350" i="1"/>
  <c r="F350" i="1"/>
  <c r="Q351" i="1" l="1"/>
  <c r="O351" i="1"/>
  <c r="N351" i="1"/>
  <c r="P351" i="1"/>
  <c r="R350" i="1"/>
  <c r="S350" i="1" s="1"/>
  <c r="T350" i="1" s="1"/>
  <c r="L351" i="1"/>
  <c r="K351" i="1"/>
  <c r="M351" i="1"/>
  <c r="J351" i="1"/>
  <c r="I351" i="1"/>
  <c r="F351" i="1"/>
  <c r="G351" i="1"/>
  <c r="H351" i="1"/>
  <c r="A353" i="1"/>
  <c r="D352" i="1"/>
  <c r="C352" i="1"/>
  <c r="E352" i="1" s="1"/>
  <c r="Q352" i="1" l="1"/>
  <c r="O352" i="1"/>
  <c r="N352" i="1"/>
  <c r="P352" i="1"/>
  <c r="R351" i="1"/>
  <c r="S351" i="1" s="1"/>
  <c r="T351" i="1" s="1"/>
  <c r="L352" i="1"/>
  <c r="K352" i="1"/>
  <c r="M352" i="1"/>
  <c r="J352" i="1"/>
  <c r="I352" i="1"/>
  <c r="F352" i="1"/>
  <c r="G352" i="1"/>
  <c r="H352" i="1"/>
  <c r="C353" i="1"/>
  <c r="E353" i="1" s="1"/>
  <c r="A354" i="1"/>
  <c r="D353" i="1"/>
  <c r="Q353" i="1" l="1"/>
  <c r="N353" i="1"/>
  <c r="O353" i="1"/>
  <c r="P353" i="1"/>
  <c r="R352" i="1"/>
  <c r="S352" i="1" s="1"/>
  <c r="T352" i="1" s="1"/>
  <c r="L353" i="1"/>
  <c r="K353" i="1"/>
  <c r="M353" i="1"/>
  <c r="J353" i="1"/>
  <c r="I353" i="1"/>
  <c r="F353" i="1"/>
  <c r="G353" i="1"/>
  <c r="H353" i="1"/>
  <c r="A355" i="1"/>
  <c r="D354" i="1"/>
  <c r="C354" i="1"/>
  <c r="E354" i="1" s="1"/>
  <c r="N354" i="1" l="1"/>
  <c r="Q354" i="1"/>
  <c r="O354" i="1"/>
  <c r="P354" i="1"/>
  <c r="R353" i="1"/>
  <c r="S353" i="1" s="1"/>
  <c r="T353" i="1" s="1"/>
  <c r="L354" i="1"/>
  <c r="K354" i="1"/>
  <c r="M354" i="1"/>
  <c r="J354" i="1"/>
  <c r="I354" i="1"/>
  <c r="C355" i="1"/>
  <c r="E355" i="1" s="1"/>
  <c r="A356" i="1"/>
  <c r="D355" i="1"/>
  <c r="H354" i="1"/>
  <c r="F354" i="1"/>
  <c r="G354" i="1"/>
  <c r="Q355" i="1" l="1"/>
  <c r="O355" i="1"/>
  <c r="N355" i="1"/>
  <c r="P355" i="1"/>
  <c r="R354" i="1"/>
  <c r="S354" i="1" s="1"/>
  <c r="T354" i="1" s="1"/>
  <c r="L355" i="1"/>
  <c r="K355" i="1"/>
  <c r="M355" i="1"/>
  <c r="J355" i="1"/>
  <c r="I355" i="1"/>
  <c r="G355" i="1"/>
  <c r="H355" i="1"/>
  <c r="F355" i="1"/>
  <c r="D356" i="1"/>
  <c r="C356" i="1"/>
  <c r="E356" i="1" s="1"/>
  <c r="A357" i="1"/>
  <c r="Q356" i="1" l="1"/>
  <c r="O356" i="1"/>
  <c r="N356" i="1"/>
  <c r="P356" i="1"/>
  <c r="R355" i="1"/>
  <c r="S355" i="1" s="1"/>
  <c r="T355" i="1" s="1"/>
  <c r="L356" i="1"/>
  <c r="K356" i="1"/>
  <c r="M356" i="1"/>
  <c r="J356" i="1"/>
  <c r="I356" i="1"/>
  <c r="A358" i="1"/>
  <c r="D357" i="1"/>
  <c r="C357" i="1"/>
  <c r="E357" i="1" s="1"/>
  <c r="H356" i="1"/>
  <c r="F356" i="1"/>
  <c r="G356" i="1"/>
  <c r="Q357" i="1" l="1"/>
  <c r="O357" i="1"/>
  <c r="N357" i="1"/>
  <c r="P357" i="1"/>
  <c r="R356" i="1"/>
  <c r="S356" i="1" s="1"/>
  <c r="T356" i="1" s="1"/>
  <c r="L357" i="1"/>
  <c r="K357" i="1"/>
  <c r="M357" i="1"/>
  <c r="J357" i="1"/>
  <c r="I357" i="1"/>
  <c r="A359" i="1"/>
  <c r="D358" i="1"/>
  <c r="C358" i="1"/>
  <c r="E358" i="1" s="1"/>
  <c r="G357" i="1"/>
  <c r="F357" i="1"/>
  <c r="H357" i="1"/>
  <c r="Q358" i="1" l="1"/>
  <c r="N358" i="1"/>
  <c r="O358" i="1"/>
  <c r="P358" i="1"/>
  <c r="R357" i="1"/>
  <c r="S357" i="1" s="1"/>
  <c r="T357" i="1" s="1"/>
  <c r="L358" i="1"/>
  <c r="K358" i="1"/>
  <c r="M358" i="1"/>
  <c r="J358" i="1"/>
  <c r="I358" i="1"/>
  <c r="D359" i="1"/>
  <c r="C359" i="1"/>
  <c r="E359" i="1" s="1"/>
  <c r="A360" i="1"/>
  <c r="F358" i="1"/>
  <c r="G358" i="1"/>
  <c r="H358" i="1"/>
  <c r="Q359" i="1" l="1"/>
  <c r="O359" i="1"/>
  <c r="N359" i="1"/>
  <c r="P359" i="1"/>
  <c r="R358" i="1"/>
  <c r="S358" i="1" s="1"/>
  <c r="T358" i="1" s="1"/>
  <c r="L359" i="1"/>
  <c r="K359" i="1"/>
  <c r="M359" i="1"/>
  <c r="J359" i="1"/>
  <c r="I359" i="1"/>
  <c r="C360" i="1"/>
  <c r="E360" i="1" s="1"/>
  <c r="A361" i="1"/>
  <c r="D360" i="1"/>
  <c r="F359" i="1"/>
  <c r="G359" i="1"/>
  <c r="H359" i="1"/>
  <c r="Q360" i="1" l="1"/>
  <c r="O360" i="1"/>
  <c r="N360" i="1"/>
  <c r="P360" i="1"/>
  <c r="R359" i="1"/>
  <c r="S359" i="1" s="1"/>
  <c r="T359" i="1" s="1"/>
  <c r="L360" i="1"/>
  <c r="K360" i="1"/>
  <c r="M360" i="1"/>
  <c r="J360" i="1"/>
  <c r="I360" i="1"/>
  <c r="H360" i="1"/>
  <c r="G360" i="1"/>
  <c r="F360" i="1"/>
  <c r="C361" i="1"/>
  <c r="E361" i="1" s="1"/>
  <c r="D361" i="1"/>
  <c r="A362" i="1"/>
  <c r="Q361" i="1" l="1"/>
  <c r="N361" i="1"/>
  <c r="O361" i="1"/>
  <c r="P361" i="1"/>
  <c r="R360" i="1"/>
  <c r="S360" i="1" s="1"/>
  <c r="T360" i="1" s="1"/>
  <c r="L361" i="1"/>
  <c r="K361" i="1"/>
  <c r="M361" i="1"/>
  <c r="J361" i="1"/>
  <c r="I361" i="1"/>
  <c r="H361" i="1"/>
  <c r="F361" i="1"/>
  <c r="G361" i="1"/>
  <c r="A363" i="1"/>
  <c r="C362" i="1"/>
  <c r="E362" i="1" s="1"/>
  <c r="D362" i="1"/>
  <c r="Q362" i="1" l="1"/>
  <c r="N362" i="1"/>
  <c r="O362" i="1"/>
  <c r="P362" i="1"/>
  <c r="R361" i="1"/>
  <c r="S361" i="1" s="1"/>
  <c r="T361" i="1" s="1"/>
  <c r="L362" i="1"/>
  <c r="K362" i="1"/>
  <c r="M362" i="1"/>
  <c r="J362" i="1"/>
  <c r="I362" i="1"/>
  <c r="F362" i="1"/>
  <c r="G362" i="1"/>
  <c r="H362" i="1"/>
  <c r="D363" i="1"/>
  <c r="C363" i="1"/>
  <c r="E363" i="1" s="1"/>
  <c r="A364" i="1"/>
  <c r="O363" i="1" l="1"/>
  <c r="Q363" i="1"/>
  <c r="N363" i="1"/>
  <c r="P363" i="1"/>
  <c r="R362" i="1"/>
  <c r="S362" i="1" s="1"/>
  <c r="T362" i="1" s="1"/>
  <c r="L363" i="1"/>
  <c r="K363" i="1"/>
  <c r="M363" i="1"/>
  <c r="J363" i="1"/>
  <c r="I363" i="1"/>
  <c r="A365" i="1"/>
  <c r="D364" i="1"/>
  <c r="C364" i="1"/>
  <c r="E364" i="1" s="1"/>
  <c r="G363" i="1"/>
  <c r="H363" i="1"/>
  <c r="F363" i="1"/>
  <c r="Q364" i="1" l="1"/>
  <c r="O364" i="1"/>
  <c r="N364" i="1"/>
  <c r="P364" i="1"/>
  <c r="R363" i="1"/>
  <c r="S363" i="1" s="1"/>
  <c r="T363" i="1" s="1"/>
  <c r="L364" i="1"/>
  <c r="K364" i="1"/>
  <c r="M364" i="1"/>
  <c r="J364" i="1"/>
  <c r="I364" i="1"/>
  <c r="G364" i="1"/>
  <c r="H364" i="1"/>
  <c r="F364" i="1"/>
  <c r="C365" i="1"/>
  <c r="E365" i="1" s="1"/>
  <c r="A366" i="1"/>
  <c r="D365" i="1"/>
  <c r="Q365" i="1" l="1"/>
  <c r="O365" i="1"/>
  <c r="N365" i="1"/>
  <c r="P365" i="1"/>
  <c r="R364" i="1"/>
  <c r="S364" i="1" s="1"/>
  <c r="T364" i="1" s="1"/>
  <c r="L365" i="1"/>
  <c r="K365" i="1"/>
  <c r="M365" i="1"/>
  <c r="J365" i="1"/>
  <c r="I365" i="1"/>
  <c r="A367" i="1"/>
  <c r="C366" i="1"/>
  <c r="E366" i="1" s="1"/>
  <c r="D366" i="1"/>
  <c r="G365" i="1"/>
  <c r="H365" i="1"/>
  <c r="F365" i="1"/>
  <c r="Q366" i="1" l="1"/>
  <c r="N366" i="1"/>
  <c r="O366" i="1"/>
  <c r="P366" i="1"/>
  <c r="R365" i="1"/>
  <c r="S365" i="1" s="1"/>
  <c r="T365" i="1" s="1"/>
  <c r="L366" i="1"/>
  <c r="K366" i="1"/>
  <c r="M366" i="1"/>
  <c r="J366" i="1"/>
  <c r="I366" i="1"/>
  <c r="F366" i="1"/>
  <c r="H366" i="1"/>
  <c r="G366" i="1"/>
  <c r="D367" i="1"/>
  <c r="C367" i="1"/>
  <c r="E367" i="1" s="1"/>
  <c r="A368" i="1"/>
  <c r="Q367" i="1" l="1"/>
  <c r="O367" i="1"/>
  <c r="N367" i="1"/>
  <c r="P367" i="1"/>
  <c r="R366" i="1"/>
  <c r="S366" i="1" s="1"/>
  <c r="T366" i="1" s="1"/>
  <c r="L367" i="1"/>
  <c r="K367" i="1"/>
  <c r="M367" i="1"/>
  <c r="J367" i="1"/>
  <c r="I367" i="1"/>
  <c r="C368" i="1"/>
  <c r="E368" i="1" s="1"/>
  <c r="A369" i="1"/>
  <c r="D368" i="1"/>
  <c r="G367" i="1"/>
  <c r="F367" i="1"/>
  <c r="H367" i="1"/>
  <c r="Q368" i="1" l="1"/>
  <c r="O368" i="1"/>
  <c r="N368" i="1"/>
  <c r="P368" i="1"/>
  <c r="R367" i="1"/>
  <c r="S367" i="1" s="1"/>
  <c r="T367" i="1" s="1"/>
  <c r="L368" i="1"/>
  <c r="K368" i="1"/>
  <c r="M368" i="1"/>
  <c r="J368" i="1"/>
  <c r="I368" i="1"/>
  <c r="D369" i="1"/>
  <c r="A370" i="1"/>
  <c r="C369" i="1"/>
  <c r="E369" i="1" s="1"/>
  <c r="F368" i="1"/>
  <c r="G368" i="1"/>
  <c r="H368" i="1"/>
  <c r="Q369" i="1" l="1"/>
  <c r="N369" i="1"/>
  <c r="O369" i="1"/>
  <c r="P369" i="1"/>
  <c r="R368" i="1"/>
  <c r="S368" i="1" s="1"/>
  <c r="T368" i="1" s="1"/>
  <c r="L369" i="1"/>
  <c r="K369" i="1"/>
  <c r="M369" i="1"/>
  <c r="J369" i="1"/>
  <c r="I369" i="1"/>
  <c r="H369" i="1"/>
  <c r="F369" i="1"/>
  <c r="G369" i="1"/>
  <c r="D370" i="1"/>
  <c r="A371" i="1"/>
  <c r="C370" i="1"/>
  <c r="E370" i="1" s="1"/>
  <c r="N370" i="1" l="1"/>
  <c r="Q370" i="1"/>
  <c r="O370" i="1"/>
  <c r="P370" i="1"/>
  <c r="R369" i="1"/>
  <c r="S369" i="1" s="1"/>
  <c r="T369" i="1" s="1"/>
  <c r="L370" i="1"/>
  <c r="K370" i="1"/>
  <c r="M370" i="1"/>
  <c r="J370" i="1"/>
  <c r="I370" i="1"/>
  <c r="D371" i="1"/>
  <c r="C371" i="1"/>
  <c r="E371" i="1" s="1"/>
  <c r="A372" i="1"/>
  <c r="G370" i="1"/>
  <c r="H370" i="1"/>
  <c r="F370" i="1"/>
  <c r="Q371" i="1" l="1"/>
  <c r="O371" i="1"/>
  <c r="N371" i="1"/>
  <c r="P371" i="1"/>
  <c r="R370" i="1"/>
  <c r="S370" i="1" s="1"/>
  <c r="T370" i="1" s="1"/>
  <c r="L371" i="1"/>
  <c r="K371" i="1"/>
  <c r="M371" i="1"/>
  <c r="J371" i="1"/>
  <c r="I371" i="1"/>
  <c r="D372" i="1"/>
  <c r="C372" i="1"/>
  <c r="E372" i="1" s="1"/>
  <c r="A373" i="1"/>
  <c r="H371" i="1"/>
  <c r="G371" i="1"/>
  <c r="F371" i="1"/>
  <c r="Q372" i="1" l="1"/>
  <c r="O372" i="1"/>
  <c r="N372" i="1"/>
  <c r="P372" i="1"/>
  <c r="R371" i="1"/>
  <c r="S371" i="1" s="1"/>
  <c r="T371" i="1" s="1"/>
  <c r="L372" i="1"/>
  <c r="K372" i="1"/>
  <c r="M372" i="1"/>
  <c r="J372" i="1"/>
  <c r="I372" i="1"/>
  <c r="A374" i="1"/>
  <c r="D373" i="1"/>
  <c r="C373" i="1"/>
  <c r="E373" i="1" s="1"/>
  <c r="G372" i="1"/>
  <c r="F372" i="1"/>
  <c r="H372" i="1"/>
  <c r="Q373" i="1" l="1"/>
  <c r="O373" i="1"/>
  <c r="N373" i="1"/>
  <c r="P373" i="1"/>
  <c r="R372" i="1"/>
  <c r="S372" i="1" s="1"/>
  <c r="T372" i="1" s="1"/>
  <c r="L373" i="1"/>
  <c r="K373" i="1"/>
  <c r="M373" i="1"/>
  <c r="J373" i="1"/>
  <c r="I373" i="1"/>
  <c r="A375" i="1"/>
  <c r="D374" i="1"/>
  <c r="C374" i="1"/>
  <c r="E374" i="1" s="1"/>
  <c r="F373" i="1"/>
  <c r="H373" i="1"/>
  <c r="G373" i="1"/>
  <c r="Q374" i="1" l="1"/>
  <c r="N374" i="1"/>
  <c r="O374" i="1"/>
  <c r="P374" i="1"/>
  <c r="R373" i="1"/>
  <c r="S373" i="1" s="1"/>
  <c r="T373" i="1" s="1"/>
  <c r="L374" i="1"/>
  <c r="K374" i="1"/>
  <c r="M374" i="1"/>
  <c r="J374" i="1"/>
  <c r="I374" i="1"/>
  <c r="D375" i="1"/>
  <c r="A376" i="1"/>
  <c r="C375" i="1"/>
  <c r="E375" i="1" s="1"/>
  <c r="F374" i="1"/>
  <c r="G374" i="1"/>
  <c r="H374" i="1"/>
  <c r="Q375" i="1" l="1"/>
  <c r="O375" i="1"/>
  <c r="N375" i="1"/>
  <c r="P375" i="1"/>
  <c r="R374" i="1"/>
  <c r="S374" i="1" s="1"/>
  <c r="T374" i="1" s="1"/>
  <c r="L375" i="1"/>
  <c r="K375" i="1"/>
  <c r="M375" i="1"/>
  <c r="J375" i="1"/>
  <c r="I375" i="1"/>
  <c r="F375" i="1"/>
  <c r="G375" i="1"/>
  <c r="H375" i="1"/>
  <c r="A377" i="1"/>
  <c r="D376" i="1"/>
  <c r="C376" i="1"/>
  <c r="E376" i="1" s="1"/>
  <c r="Q376" i="1" l="1"/>
  <c r="O376" i="1"/>
  <c r="N376" i="1"/>
  <c r="P376" i="1"/>
  <c r="R375" i="1"/>
  <c r="S375" i="1" s="1"/>
  <c r="T375" i="1" s="1"/>
  <c r="L376" i="1"/>
  <c r="K376" i="1"/>
  <c r="M376" i="1"/>
  <c r="J376" i="1"/>
  <c r="I376" i="1"/>
  <c r="D377" i="1"/>
  <c r="C377" i="1"/>
  <c r="E377" i="1" s="1"/>
  <c r="A378" i="1"/>
  <c r="F376" i="1"/>
  <c r="G376" i="1"/>
  <c r="H376" i="1"/>
  <c r="Q377" i="1" l="1"/>
  <c r="N377" i="1"/>
  <c r="O377" i="1"/>
  <c r="P377" i="1"/>
  <c r="R376" i="1"/>
  <c r="S376" i="1" s="1"/>
  <c r="T376" i="1" s="1"/>
  <c r="L377" i="1"/>
  <c r="K377" i="1"/>
  <c r="M377" i="1"/>
  <c r="J377" i="1"/>
  <c r="I377" i="1"/>
  <c r="D378" i="1"/>
  <c r="C378" i="1"/>
  <c r="E378" i="1" s="1"/>
  <c r="A379" i="1"/>
  <c r="G377" i="1"/>
  <c r="H377" i="1"/>
  <c r="F377" i="1"/>
  <c r="Q378" i="1" l="1"/>
  <c r="N378" i="1"/>
  <c r="O378" i="1"/>
  <c r="P378" i="1"/>
  <c r="R377" i="1"/>
  <c r="S377" i="1" s="1"/>
  <c r="T377" i="1" s="1"/>
  <c r="L378" i="1"/>
  <c r="K378" i="1"/>
  <c r="M378" i="1"/>
  <c r="J378" i="1"/>
  <c r="I378" i="1"/>
  <c r="D379" i="1"/>
  <c r="C379" i="1"/>
  <c r="E379" i="1" s="1"/>
  <c r="A380" i="1"/>
  <c r="F378" i="1"/>
  <c r="G378" i="1"/>
  <c r="H378" i="1"/>
  <c r="O379" i="1" l="1"/>
  <c r="Q379" i="1"/>
  <c r="N379" i="1"/>
  <c r="P379" i="1"/>
  <c r="R378" i="1"/>
  <c r="S378" i="1" s="1"/>
  <c r="T378" i="1" s="1"/>
  <c r="L379" i="1"/>
  <c r="K379" i="1"/>
  <c r="M379" i="1"/>
  <c r="J379" i="1"/>
  <c r="I379" i="1"/>
  <c r="D380" i="1"/>
  <c r="A381" i="1"/>
  <c r="C380" i="1"/>
  <c r="E380" i="1" s="1"/>
  <c r="G379" i="1"/>
  <c r="H379" i="1"/>
  <c r="F379" i="1"/>
  <c r="Q380" i="1" l="1"/>
  <c r="O380" i="1"/>
  <c r="N380" i="1"/>
  <c r="P380" i="1"/>
  <c r="R379" i="1"/>
  <c r="S379" i="1" s="1"/>
  <c r="T379" i="1" s="1"/>
  <c r="L380" i="1"/>
  <c r="K380" i="1"/>
  <c r="M380" i="1"/>
  <c r="J380" i="1"/>
  <c r="I380" i="1"/>
  <c r="G380" i="1"/>
  <c r="H380" i="1"/>
  <c r="F380" i="1"/>
  <c r="A382" i="1"/>
  <c r="D381" i="1"/>
  <c r="C381" i="1"/>
  <c r="E381" i="1" s="1"/>
  <c r="Q381" i="1" l="1"/>
  <c r="O381" i="1"/>
  <c r="N381" i="1"/>
  <c r="P381" i="1"/>
  <c r="R380" i="1"/>
  <c r="S380" i="1" s="1"/>
  <c r="T380" i="1" s="1"/>
  <c r="L381" i="1"/>
  <c r="K381" i="1"/>
  <c r="M381" i="1"/>
  <c r="J381" i="1"/>
  <c r="I381" i="1"/>
  <c r="G381" i="1"/>
  <c r="F381" i="1"/>
  <c r="H381" i="1"/>
  <c r="D382" i="1"/>
  <c r="C382" i="1"/>
  <c r="E382" i="1" s="1"/>
  <c r="A383" i="1"/>
  <c r="Q382" i="1" l="1"/>
  <c r="N382" i="1"/>
  <c r="O382" i="1"/>
  <c r="P382" i="1"/>
  <c r="R381" i="1"/>
  <c r="S381" i="1" s="1"/>
  <c r="T381" i="1" s="1"/>
  <c r="L382" i="1"/>
  <c r="K382" i="1"/>
  <c r="M382" i="1"/>
  <c r="J382" i="1"/>
  <c r="I382" i="1"/>
  <c r="A384" i="1"/>
  <c r="D383" i="1"/>
  <c r="C383" i="1"/>
  <c r="E383" i="1" s="1"/>
  <c r="F382" i="1"/>
  <c r="H382" i="1"/>
  <c r="G382" i="1"/>
  <c r="Q383" i="1" l="1"/>
  <c r="O383" i="1"/>
  <c r="N383" i="1"/>
  <c r="P383" i="1"/>
  <c r="R382" i="1"/>
  <c r="S382" i="1" s="1"/>
  <c r="T382" i="1" s="1"/>
  <c r="L383" i="1"/>
  <c r="K383" i="1"/>
  <c r="M383" i="1"/>
  <c r="J383" i="1"/>
  <c r="I383" i="1"/>
  <c r="A385" i="1"/>
  <c r="D384" i="1"/>
  <c r="C384" i="1"/>
  <c r="E384" i="1" s="1"/>
  <c r="F383" i="1"/>
  <c r="H383" i="1"/>
  <c r="G383" i="1"/>
  <c r="Q384" i="1" l="1"/>
  <c r="O384" i="1"/>
  <c r="N384" i="1"/>
  <c r="P384" i="1"/>
  <c r="R383" i="1"/>
  <c r="S383" i="1" s="1"/>
  <c r="T383" i="1" s="1"/>
  <c r="L384" i="1"/>
  <c r="K384" i="1"/>
  <c r="M384" i="1"/>
  <c r="J384" i="1"/>
  <c r="I384" i="1"/>
  <c r="D385" i="1"/>
  <c r="C385" i="1"/>
  <c r="E385" i="1" s="1"/>
  <c r="A386" i="1"/>
  <c r="G384" i="1"/>
  <c r="F384" i="1"/>
  <c r="H384" i="1"/>
  <c r="Q385" i="1" l="1"/>
  <c r="O385" i="1"/>
  <c r="N385" i="1"/>
  <c r="P385" i="1"/>
  <c r="R384" i="1"/>
  <c r="S384" i="1" s="1"/>
  <c r="T384" i="1" s="1"/>
  <c r="L385" i="1"/>
  <c r="K385" i="1"/>
  <c r="M385" i="1"/>
  <c r="J385" i="1"/>
  <c r="I385" i="1"/>
  <c r="C386" i="1"/>
  <c r="E386" i="1" s="1"/>
  <c r="D386" i="1"/>
  <c r="A387" i="1"/>
  <c r="H385" i="1"/>
  <c r="G385" i="1"/>
  <c r="F385" i="1"/>
  <c r="N386" i="1" l="1"/>
  <c r="Q386" i="1"/>
  <c r="O386" i="1"/>
  <c r="P386" i="1"/>
  <c r="R385" i="1"/>
  <c r="S385" i="1" s="1"/>
  <c r="T385" i="1" s="1"/>
  <c r="L386" i="1"/>
  <c r="K386" i="1"/>
  <c r="M386" i="1"/>
  <c r="J386" i="1"/>
  <c r="I386" i="1"/>
  <c r="A388" i="1"/>
  <c r="C387" i="1"/>
  <c r="E387" i="1" s="1"/>
  <c r="D387" i="1"/>
  <c r="H386" i="1"/>
  <c r="G386" i="1"/>
  <c r="F386" i="1"/>
  <c r="Q387" i="1" l="1"/>
  <c r="O387" i="1"/>
  <c r="N387" i="1"/>
  <c r="P387" i="1"/>
  <c r="R386" i="1"/>
  <c r="S386" i="1" s="1"/>
  <c r="T386" i="1" s="1"/>
  <c r="L387" i="1"/>
  <c r="K387" i="1"/>
  <c r="M387" i="1"/>
  <c r="J387" i="1"/>
  <c r="I387" i="1"/>
  <c r="G387" i="1"/>
  <c r="F387" i="1"/>
  <c r="H387" i="1"/>
  <c r="C388" i="1"/>
  <c r="E388" i="1" s="1"/>
  <c r="A389" i="1"/>
  <c r="D388" i="1"/>
  <c r="Q388" i="1" l="1"/>
  <c r="O388" i="1"/>
  <c r="N388" i="1"/>
  <c r="P388" i="1"/>
  <c r="R387" i="1"/>
  <c r="S387" i="1" s="1"/>
  <c r="T387" i="1" s="1"/>
  <c r="L388" i="1"/>
  <c r="K388" i="1"/>
  <c r="M388" i="1"/>
  <c r="J388" i="1"/>
  <c r="I388" i="1"/>
  <c r="C389" i="1"/>
  <c r="E389" i="1" s="1"/>
  <c r="A390" i="1"/>
  <c r="D389" i="1"/>
  <c r="F388" i="1"/>
  <c r="H388" i="1"/>
  <c r="G388" i="1"/>
  <c r="Q389" i="1" l="1"/>
  <c r="O389" i="1"/>
  <c r="N389" i="1"/>
  <c r="P389" i="1"/>
  <c r="R388" i="1"/>
  <c r="S388" i="1" s="1"/>
  <c r="T388" i="1" s="1"/>
  <c r="L389" i="1"/>
  <c r="K389" i="1"/>
  <c r="M389" i="1"/>
  <c r="J389" i="1"/>
  <c r="I389" i="1"/>
  <c r="G389" i="1"/>
  <c r="H389" i="1"/>
  <c r="F389" i="1"/>
  <c r="D390" i="1"/>
  <c r="C390" i="1"/>
  <c r="E390" i="1" s="1"/>
  <c r="A391" i="1"/>
  <c r="Q390" i="1" l="1"/>
  <c r="N390" i="1"/>
  <c r="O390" i="1"/>
  <c r="P390" i="1"/>
  <c r="R389" i="1"/>
  <c r="S389" i="1" s="1"/>
  <c r="T389" i="1" s="1"/>
  <c r="L390" i="1"/>
  <c r="K390" i="1"/>
  <c r="M390" i="1"/>
  <c r="J390" i="1"/>
  <c r="I390" i="1"/>
  <c r="D391" i="1"/>
  <c r="C391" i="1"/>
  <c r="E391" i="1" s="1"/>
  <c r="A392" i="1"/>
  <c r="G390" i="1"/>
  <c r="H390" i="1"/>
  <c r="F390" i="1"/>
  <c r="Q391" i="1" l="1"/>
  <c r="O391" i="1"/>
  <c r="N391" i="1"/>
  <c r="P391" i="1"/>
  <c r="R390" i="1"/>
  <c r="S390" i="1" s="1"/>
  <c r="T390" i="1" s="1"/>
  <c r="L391" i="1"/>
  <c r="K391" i="1"/>
  <c r="M391" i="1"/>
  <c r="J391" i="1"/>
  <c r="I391" i="1"/>
  <c r="D392" i="1"/>
  <c r="C392" i="1"/>
  <c r="E392" i="1" s="1"/>
  <c r="A393" i="1"/>
  <c r="G391" i="1"/>
  <c r="F391" i="1"/>
  <c r="H391" i="1"/>
  <c r="Q392" i="1" l="1"/>
  <c r="O392" i="1"/>
  <c r="N392" i="1"/>
  <c r="P392" i="1"/>
  <c r="R391" i="1"/>
  <c r="S391" i="1" s="1"/>
  <c r="T391" i="1" s="1"/>
  <c r="L392" i="1"/>
  <c r="K392" i="1"/>
  <c r="M392" i="1"/>
  <c r="J392" i="1"/>
  <c r="I392" i="1"/>
  <c r="C393" i="1"/>
  <c r="E393" i="1" s="1"/>
  <c r="A394" i="1"/>
  <c r="D393" i="1"/>
  <c r="H392" i="1"/>
  <c r="G392" i="1"/>
  <c r="F392" i="1"/>
  <c r="Q393" i="1" l="1"/>
  <c r="O393" i="1"/>
  <c r="N393" i="1"/>
  <c r="P393" i="1"/>
  <c r="R392" i="1"/>
  <c r="S392" i="1" s="1"/>
  <c r="T392" i="1" s="1"/>
  <c r="L393" i="1"/>
  <c r="K393" i="1"/>
  <c r="M393" i="1"/>
  <c r="J393" i="1"/>
  <c r="I393" i="1"/>
  <c r="F393" i="1"/>
  <c r="H393" i="1"/>
  <c r="G393" i="1"/>
  <c r="A395" i="1"/>
  <c r="D394" i="1"/>
  <c r="C394" i="1"/>
  <c r="E394" i="1" s="1"/>
  <c r="Q394" i="1" l="1"/>
  <c r="N394" i="1"/>
  <c r="O394" i="1"/>
  <c r="P394" i="1"/>
  <c r="R393" i="1"/>
  <c r="S393" i="1" s="1"/>
  <c r="T393" i="1" s="1"/>
  <c r="L394" i="1"/>
  <c r="K394" i="1"/>
  <c r="M394" i="1"/>
  <c r="J394" i="1"/>
  <c r="I394" i="1"/>
  <c r="F394" i="1"/>
  <c r="G394" i="1"/>
  <c r="H394" i="1"/>
  <c r="C395" i="1"/>
  <c r="E395" i="1" s="1"/>
  <c r="A396" i="1"/>
  <c r="D395" i="1"/>
  <c r="O395" i="1" l="1"/>
  <c r="N395" i="1"/>
  <c r="Q395" i="1"/>
  <c r="P395" i="1"/>
  <c r="R394" i="1"/>
  <c r="S394" i="1" s="1"/>
  <c r="T394" i="1" s="1"/>
  <c r="L395" i="1"/>
  <c r="K395" i="1"/>
  <c r="M395" i="1"/>
  <c r="J395" i="1"/>
  <c r="I395" i="1"/>
  <c r="F395" i="1"/>
  <c r="H395" i="1"/>
  <c r="G395" i="1"/>
  <c r="D396" i="1"/>
  <c r="C396" i="1"/>
  <c r="E396" i="1" s="1"/>
  <c r="A397" i="1"/>
  <c r="Q396" i="1" l="1"/>
  <c r="O396" i="1"/>
  <c r="N396" i="1"/>
  <c r="P396" i="1"/>
  <c r="R395" i="1"/>
  <c r="S395" i="1" s="1"/>
  <c r="T395" i="1" s="1"/>
  <c r="L396" i="1"/>
  <c r="K396" i="1"/>
  <c r="M396" i="1"/>
  <c r="J396" i="1"/>
  <c r="I396" i="1"/>
  <c r="D397" i="1"/>
  <c r="A398" i="1"/>
  <c r="C397" i="1"/>
  <c r="E397" i="1" s="1"/>
  <c r="H396" i="1"/>
  <c r="G396" i="1"/>
  <c r="F396" i="1"/>
  <c r="Q397" i="1" l="1"/>
  <c r="O397" i="1"/>
  <c r="N397" i="1"/>
  <c r="P397" i="1"/>
  <c r="R396" i="1"/>
  <c r="S396" i="1" s="1"/>
  <c r="T396" i="1" s="1"/>
  <c r="L397" i="1"/>
  <c r="K397" i="1"/>
  <c r="M397" i="1"/>
  <c r="J397" i="1"/>
  <c r="I397" i="1"/>
  <c r="F397" i="1"/>
  <c r="H397" i="1"/>
  <c r="G397" i="1"/>
  <c r="C398" i="1"/>
  <c r="E398" i="1" s="1"/>
  <c r="A399" i="1"/>
  <c r="D398" i="1"/>
  <c r="Q398" i="1" l="1"/>
  <c r="N398" i="1"/>
  <c r="O398" i="1"/>
  <c r="P398" i="1"/>
  <c r="R397" i="1"/>
  <c r="S397" i="1" s="1"/>
  <c r="T397" i="1" s="1"/>
  <c r="L398" i="1"/>
  <c r="K398" i="1"/>
  <c r="M398" i="1"/>
  <c r="J398" i="1"/>
  <c r="I398" i="1"/>
  <c r="A400" i="1"/>
  <c r="D399" i="1"/>
  <c r="C399" i="1"/>
  <c r="E399" i="1" s="1"/>
  <c r="F398" i="1"/>
  <c r="G398" i="1"/>
  <c r="H398" i="1"/>
  <c r="Q399" i="1" l="1"/>
  <c r="O399" i="1"/>
  <c r="N399" i="1"/>
  <c r="P399" i="1"/>
  <c r="R398" i="1"/>
  <c r="S398" i="1" s="1"/>
  <c r="T398" i="1" s="1"/>
  <c r="L399" i="1"/>
  <c r="K399" i="1"/>
  <c r="M399" i="1"/>
  <c r="J399" i="1"/>
  <c r="I399" i="1"/>
  <c r="D400" i="1"/>
  <c r="C400" i="1"/>
  <c r="E400" i="1" s="1"/>
  <c r="A401" i="1"/>
  <c r="F399" i="1"/>
  <c r="H399" i="1"/>
  <c r="G399" i="1"/>
  <c r="Q400" i="1" l="1"/>
  <c r="O400" i="1"/>
  <c r="N400" i="1"/>
  <c r="P400" i="1"/>
  <c r="R399" i="1"/>
  <c r="S399" i="1" s="1"/>
  <c r="T399" i="1" s="1"/>
  <c r="L400" i="1"/>
  <c r="K400" i="1"/>
  <c r="M400" i="1"/>
  <c r="J400" i="1"/>
  <c r="I400" i="1"/>
  <c r="A402" i="1"/>
  <c r="D401" i="1"/>
  <c r="C401" i="1"/>
  <c r="E401" i="1" s="1"/>
  <c r="H400" i="1"/>
  <c r="G400" i="1"/>
  <c r="F400" i="1"/>
  <c r="Q401" i="1" l="1"/>
  <c r="O401" i="1"/>
  <c r="N401" i="1"/>
  <c r="P401" i="1"/>
  <c r="R400" i="1"/>
  <c r="S400" i="1" s="1"/>
  <c r="T400" i="1" s="1"/>
  <c r="L401" i="1"/>
  <c r="K401" i="1"/>
  <c r="M401" i="1"/>
  <c r="J401" i="1"/>
  <c r="I401" i="1"/>
  <c r="C402" i="1"/>
  <c r="E402" i="1" s="1"/>
  <c r="A403" i="1"/>
  <c r="D402" i="1"/>
  <c r="F401" i="1"/>
  <c r="H401" i="1"/>
  <c r="G401" i="1"/>
  <c r="N402" i="1" l="1"/>
  <c r="Q402" i="1"/>
  <c r="O402" i="1"/>
  <c r="P402" i="1"/>
  <c r="R401" i="1"/>
  <c r="S401" i="1" s="1"/>
  <c r="T401" i="1" s="1"/>
  <c r="L402" i="1"/>
  <c r="K402" i="1"/>
  <c r="M402" i="1"/>
  <c r="J402" i="1"/>
  <c r="I402" i="1"/>
  <c r="H402" i="1"/>
  <c r="F402" i="1"/>
  <c r="G402" i="1"/>
  <c r="D403" i="1"/>
  <c r="C403" i="1"/>
  <c r="E403" i="1" s="1"/>
  <c r="A404" i="1"/>
  <c r="Q403" i="1" l="1"/>
  <c r="O403" i="1"/>
  <c r="N403" i="1"/>
  <c r="P403" i="1"/>
  <c r="R402" i="1"/>
  <c r="S402" i="1" s="1"/>
  <c r="T402" i="1" s="1"/>
  <c r="L403" i="1"/>
  <c r="K403" i="1"/>
  <c r="M403" i="1"/>
  <c r="J403" i="1"/>
  <c r="I403" i="1"/>
  <c r="D404" i="1"/>
  <c r="C404" i="1"/>
  <c r="E404" i="1" s="1"/>
  <c r="A405" i="1"/>
  <c r="H403" i="1"/>
  <c r="F403" i="1"/>
  <c r="G403" i="1"/>
  <c r="Q404" i="1" l="1"/>
  <c r="O404" i="1"/>
  <c r="N404" i="1"/>
  <c r="P404" i="1"/>
  <c r="R403" i="1"/>
  <c r="S403" i="1" s="1"/>
  <c r="T403" i="1" s="1"/>
  <c r="L404" i="1"/>
  <c r="K404" i="1"/>
  <c r="M404" i="1"/>
  <c r="J404" i="1"/>
  <c r="I404" i="1"/>
  <c r="A406" i="1"/>
  <c r="C405" i="1"/>
  <c r="E405" i="1" s="1"/>
  <c r="D405" i="1"/>
  <c r="H404" i="1"/>
  <c r="G404" i="1"/>
  <c r="F404" i="1"/>
  <c r="Q405" i="1" l="1"/>
  <c r="O405" i="1"/>
  <c r="N405" i="1"/>
  <c r="P405" i="1"/>
  <c r="R404" i="1"/>
  <c r="S404" i="1" s="1"/>
  <c r="T404" i="1" s="1"/>
  <c r="L405" i="1"/>
  <c r="K405" i="1"/>
  <c r="M405" i="1"/>
  <c r="J405" i="1"/>
  <c r="I405" i="1"/>
  <c r="G405" i="1"/>
  <c r="F405" i="1"/>
  <c r="H405" i="1"/>
  <c r="A407" i="1"/>
  <c r="D406" i="1"/>
  <c r="C406" i="1"/>
  <c r="E406" i="1" s="1"/>
  <c r="Q406" i="1" l="1"/>
  <c r="N406" i="1"/>
  <c r="O406" i="1"/>
  <c r="P406" i="1"/>
  <c r="R405" i="1"/>
  <c r="S405" i="1" s="1"/>
  <c r="T405" i="1" s="1"/>
  <c r="L406" i="1"/>
  <c r="K406" i="1"/>
  <c r="M406" i="1"/>
  <c r="J406" i="1"/>
  <c r="I406" i="1"/>
  <c r="H406" i="1"/>
  <c r="F406" i="1"/>
  <c r="G406" i="1"/>
  <c r="A408" i="1"/>
  <c r="D407" i="1"/>
  <c r="C407" i="1"/>
  <c r="E407" i="1" s="1"/>
  <c r="Q407" i="1" l="1"/>
  <c r="O407" i="1"/>
  <c r="N407" i="1"/>
  <c r="P407" i="1"/>
  <c r="R406" i="1"/>
  <c r="S406" i="1" s="1"/>
  <c r="T406" i="1" s="1"/>
  <c r="L407" i="1"/>
  <c r="K407" i="1"/>
  <c r="M407" i="1"/>
  <c r="J407" i="1"/>
  <c r="I407" i="1"/>
  <c r="F407" i="1"/>
  <c r="H407" i="1"/>
  <c r="G407" i="1"/>
  <c r="D408" i="1"/>
  <c r="C408" i="1"/>
  <c r="E408" i="1" s="1"/>
  <c r="A409" i="1"/>
  <c r="Q408" i="1" l="1"/>
  <c r="O408" i="1"/>
  <c r="N408" i="1"/>
  <c r="P408" i="1"/>
  <c r="R407" i="1"/>
  <c r="S407" i="1" s="1"/>
  <c r="T407" i="1" s="1"/>
  <c r="L408" i="1"/>
  <c r="K408" i="1"/>
  <c r="M408" i="1"/>
  <c r="J408" i="1"/>
  <c r="I408" i="1"/>
  <c r="D409" i="1"/>
  <c r="C409" i="1"/>
  <c r="E409" i="1" s="1"/>
  <c r="A410" i="1"/>
  <c r="G408" i="1"/>
  <c r="F408" i="1"/>
  <c r="H408" i="1"/>
  <c r="Q409" i="1" l="1"/>
  <c r="O409" i="1"/>
  <c r="N409" i="1"/>
  <c r="P409" i="1"/>
  <c r="R408" i="1"/>
  <c r="S408" i="1" s="1"/>
  <c r="T408" i="1" s="1"/>
  <c r="L409" i="1"/>
  <c r="K409" i="1"/>
  <c r="M409" i="1"/>
  <c r="J409" i="1"/>
  <c r="I409" i="1"/>
  <c r="D410" i="1"/>
  <c r="C410" i="1"/>
  <c r="E410" i="1" s="1"/>
  <c r="A411" i="1"/>
  <c r="G409" i="1"/>
  <c r="F409" i="1"/>
  <c r="H409" i="1"/>
  <c r="Q410" i="1" l="1"/>
  <c r="N410" i="1"/>
  <c r="O410" i="1"/>
  <c r="P410" i="1"/>
  <c r="R409" i="1"/>
  <c r="S409" i="1" s="1"/>
  <c r="T409" i="1" s="1"/>
  <c r="L410" i="1"/>
  <c r="K410" i="1"/>
  <c r="M410" i="1"/>
  <c r="J410" i="1"/>
  <c r="I410" i="1"/>
  <c r="A412" i="1"/>
  <c r="D411" i="1"/>
  <c r="C411" i="1"/>
  <c r="E411" i="1" s="1"/>
  <c r="F410" i="1"/>
  <c r="H410" i="1"/>
  <c r="G410" i="1"/>
  <c r="O411" i="1" l="1"/>
  <c r="N411" i="1"/>
  <c r="Q411" i="1"/>
  <c r="P411" i="1"/>
  <c r="R410" i="1"/>
  <c r="S410" i="1" s="1"/>
  <c r="T410" i="1" s="1"/>
  <c r="L411" i="1"/>
  <c r="K411" i="1"/>
  <c r="M411" i="1"/>
  <c r="J411" i="1"/>
  <c r="I411" i="1"/>
  <c r="A413" i="1"/>
  <c r="D412" i="1"/>
  <c r="C412" i="1"/>
  <c r="E412" i="1" s="1"/>
  <c r="H411" i="1"/>
  <c r="F411" i="1"/>
  <c r="G411" i="1"/>
  <c r="Q412" i="1" l="1"/>
  <c r="O412" i="1"/>
  <c r="N412" i="1"/>
  <c r="P412" i="1"/>
  <c r="R411" i="1"/>
  <c r="S411" i="1" s="1"/>
  <c r="T411" i="1" s="1"/>
  <c r="L412" i="1"/>
  <c r="K412" i="1"/>
  <c r="M412" i="1"/>
  <c r="J412" i="1"/>
  <c r="I412" i="1"/>
  <c r="A414" i="1"/>
  <c r="D413" i="1"/>
  <c r="C413" i="1"/>
  <c r="E413" i="1" s="1"/>
  <c r="H412" i="1"/>
  <c r="G412" i="1"/>
  <c r="F412" i="1"/>
  <c r="Q413" i="1" l="1"/>
  <c r="O413" i="1"/>
  <c r="N413" i="1"/>
  <c r="P413" i="1"/>
  <c r="R412" i="1"/>
  <c r="S412" i="1" s="1"/>
  <c r="T412" i="1" s="1"/>
  <c r="L413" i="1"/>
  <c r="K413" i="1"/>
  <c r="M413" i="1"/>
  <c r="J413" i="1"/>
  <c r="I413" i="1"/>
  <c r="A415" i="1"/>
  <c r="D414" i="1"/>
  <c r="C414" i="1"/>
  <c r="E414" i="1" s="1"/>
  <c r="F413" i="1"/>
  <c r="H413" i="1"/>
  <c r="G413" i="1"/>
  <c r="Q414" i="1" l="1"/>
  <c r="N414" i="1"/>
  <c r="O414" i="1"/>
  <c r="P414" i="1"/>
  <c r="R413" i="1"/>
  <c r="S413" i="1" s="1"/>
  <c r="T413" i="1" s="1"/>
  <c r="L414" i="1"/>
  <c r="K414" i="1"/>
  <c r="M414" i="1"/>
  <c r="J414" i="1"/>
  <c r="I414" i="1"/>
  <c r="D415" i="1"/>
  <c r="C415" i="1"/>
  <c r="E415" i="1" s="1"/>
  <c r="A416" i="1"/>
  <c r="H414" i="1"/>
  <c r="G414" i="1"/>
  <c r="F414" i="1"/>
  <c r="Q415" i="1" l="1"/>
  <c r="O415" i="1"/>
  <c r="N415" i="1"/>
  <c r="P415" i="1"/>
  <c r="R414" i="1"/>
  <c r="S414" i="1" s="1"/>
  <c r="T414" i="1" s="1"/>
  <c r="L415" i="1"/>
  <c r="K415" i="1"/>
  <c r="M415" i="1"/>
  <c r="J415" i="1"/>
  <c r="I415" i="1"/>
  <c r="D416" i="1"/>
  <c r="A417" i="1"/>
  <c r="C416" i="1"/>
  <c r="E416" i="1" s="1"/>
  <c r="F415" i="1"/>
  <c r="H415" i="1"/>
  <c r="G415" i="1"/>
  <c r="Q416" i="1" l="1"/>
  <c r="O416" i="1"/>
  <c r="N416" i="1"/>
  <c r="P416" i="1"/>
  <c r="R415" i="1"/>
  <c r="S415" i="1" s="1"/>
  <c r="T415" i="1" s="1"/>
  <c r="L416" i="1"/>
  <c r="K416" i="1"/>
  <c r="M416" i="1"/>
  <c r="J416" i="1"/>
  <c r="I416" i="1"/>
  <c r="H416" i="1"/>
  <c r="G416" i="1"/>
  <c r="F416" i="1"/>
  <c r="A418" i="1"/>
  <c r="D417" i="1"/>
  <c r="C417" i="1"/>
  <c r="E417" i="1" s="1"/>
  <c r="Q417" i="1" l="1"/>
  <c r="O417" i="1"/>
  <c r="N417" i="1"/>
  <c r="P417" i="1"/>
  <c r="R416" i="1"/>
  <c r="S416" i="1" s="1"/>
  <c r="T416" i="1" s="1"/>
  <c r="L417" i="1"/>
  <c r="K417" i="1"/>
  <c r="M417" i="1"/>
  <c r="J417" i="1"/>
  <c r="I417" i="1"/>
  <c r="H417" i="1"/>
  <c r="G417" i="1"/>
  <c r="F417" i="1"/>
  <c r="C418" i="1"/>
  <c r="E418" i="1" s="1"/>
  <c r="D418" i="1"/>
  <c r="A419" i="1"/>
  <c r="N418" i="1" l="1"/>
  <c r="Q418" i="1"/>
  <c r="O418" i="1"/>
  <c r="P418" i="1"/>
  <c r="R417" i="1"/>
  <c r="S417" i="1" s="1"/>
  <c r="T417" i="1" s="1"/>
  <c r="L418" i="1"/>
  <c r="K418" i="1"/>
  <c r="M418" i="1"/>
  <c r="J418" i="1"/>
  <c r="I418" i="1"/>
  <c r="F418" i="1"/>
  <c r="G418" i="1"/>
  <c r="H418" i="1"/>
  <c r="C419" i="1"/>
  <c r="E419" i="1" s="1"/>
  <c r="D419" i="1"/>
  <c r="A420" i="1"/>
  <c r="Q419" i="1" l="1"/>
  <c r="O419" i="1"/>
  <c r="N419" i="1"/>
  <c r="P419" i="1"/>
  <c r="R418" i="1"/>
  <c r="S418" i="1" s="1"/>
  <c r="T418" i="1" s="1"/>
  <c r="L419" i="1"/>
  <c r="K419" i="1"/>
  <c r="M419" i="1"/>
  <c r="J419" i="1"/>
  <c r="I419" i="1"/>
  <c r="G419" i="1"/>
  <c r="F419" i="1"/>
  <c r="H419" i="1"/>
  <c r="D420" i="1"/>
  <c r="C420" i="1"/>
  <c r="E420" i="1" s="1"/>
  <c r="A421" i="1"/>
  <c r="Q420" i="1" l="1"/>
  <c r="O420" i="1"/>
  <c r="N420" i="1"/>
  <c r="P420" i="1"/>
  <c r="R419" i="1"/>
  <c r="S419" i="1" s="1"/>
  <c r="T419" i="1" s="1"/>
  <c r="L420" i="1"/>
  <c r="K420" i="1"/>
  <c r="M420" i="1"/>
  <c r="J420" i="1"/>
  <c r="I420" i="1"/>
  <c r="D421" i="1"/>
  <c r="C421" i="1"/>
  <c r="E421" i="1" s="1"/>
  <c r="A422" i="1"/>
  <c r="G420" i="1"/>
  <c r="F420" i="1"/>
  <c r="H420" i="1"/>
  <c r="Q421" i="1" l="1"/>
  <c r="O421" i="1"/>
  <c r="N421" i="1"/>
  <c r="P421" i="1"/>
  <c r="R420" i="1"/>
  <c r="S420" i="1" s="1"/>
  <c r="T420" i="1" s="1"/>
  <c r="L421" i="1"/>
  <c r="K421" i="1"/>
  <c r="M421" i="1"/>
  <c r="J421" i="1"/>
  <c r="I421" i="1"/>
  <c r="A423" i="1"/>
  <c r="D422" i="1"/>
  <c r="C422" i="1"/>
  <c r="E422" i="1" s="1"/>
  <c r="G421" i="1"/>
  <c r="F421" i="1"/>
  <c r="H421" i="1"/>
  <c r="Q422" i="1" l="1"/>
  <c r="N422" i="1"/>
  <c r="O422" i="1"/>
  <c r="P422" i="1"/>
  <c r="R421" i="1"/>
  <c r="S421" i="1" s="1"/>
  <c r="T421" i="1" s="1"/>
  <c r="L422" i="1"/>
  <c r="K422" i="1"/>
  <c r="M422" i="1"/>
  <c r="J422" i="1"/>
  <c r="I422" i="1"/>
  <c r="D423" i="1"/>
  <c r="C423" i="1"/>
  <c r="E423" i="1" s="1"/>
  <c r="A424" i="1"/>
  <c r="F422" i="1"/>
  <c r="H422" i="1"/>
  <c r="G422" i="1"/>
  <c r="Q423" i="1" l="1"/>
  <c r="O423" i="1"/>
  <c r="N423" i="1"/>
  <c r="P423" i="1"/>
  <c r="R422" i="1"/>
  <c r="S422" i="1" s="1"/>
  <c r="T422" i="1" s="1"/>
  <c r="L423" i="1"/>
  <c r="K423" i="1"/>
  <c r="M423" i="1"/>
  <c r="J423" i="1"/>
  <c r="I423" i="1"/>
  <c r="D424" i="1"/>
  <c r="C424" i="1"/>
  <c r="E424" i="1" s="1"/>
  <c r="A425" i="1"/>
  <c r="F423" i="1"/>
  <c r="H423" i="1"/>
  <c r="G423" i="1"/>
  <c r="Q424" i="1" l="1"/>
  <c r="O424" i="1"/>
  <c r="N424" i="1"/>
  <c r="P424" i="1"/>
  <c r="R423" i="1"/>
  <c r="S423" i="1" s="1"/>
  <c r="T423" i="1" s="1"/>
  <c r="L424" i="1"/>
  <c r="K424" i="1"/>
  <c r="M424" i="1"/>
  <c r="J424" i="1"/>
  <c r="I424" i="1"/>
  <c r="A426" i="1"/>
  <c r="D425" i="1"/>
  <c r="C425" i="1"/>
  <c r="E425" i="1" s="1"/>
  <c r="H424" i="1"/>
  <c r="G424" i="1"/>
  <c r="F424" i="1"/>
  <c r="Q425" i="1" l="1"/>
  <c r="O425" i="1"/>
  <c r="N425" i="1"/>
  <c r="P425" i="1"/>
  <c r="R424" i="1"/>
  <c r="S424" i="1" s="1"/>
  <c r="T424" i="1" s="1"/>
  <c r="L425" i="1"/>
  <c r="K425" i="1"/>
  <c r="M425" i="1"/>
  <c r="J425" i="1"/>
  <c r="I425" i="1"/>
  <c r="D426" i="1"/>
  <c r="C426" i="1"/>
  <c r="E426" i="1" s="1"/>
  <c r="A427" i="1"/>
  <c r="H425" i="1"/>
  <c r="F425" i="1"/>
  <c r="G425" i="1"/>
  <c r="Q426" i="1" l="1"/>
  <c r="N426" i="1"/>
  <c r="O426" i="1"/>
  <c r="P426" i="1"/>
  <c r="R425" i="1"/>
  <c r="S425" i="1" s="1"/>
  <c r="T425" i="1" s="1"/>
  <c r="L426" i="1"/>
  <c r="K426" i="1"/>
  <c r="M426" i="1"/>
  <c r="J426" i="1"/>
  <c r="I426" i="1"/>
  <c r="D427" i="1"/>
  <c r="A428" i="1"/>
  <c r="C427" i="1"/>
  <c r="E427" i="1" s="1"/>
  <c r="F426" i="1"/>
  <c r="H426" i="1"/>
  <c r="G426" i="1"/>
  <c r="O427" i="1" l="1"/>
  <c r="N427" i="1"/>
  <c r="Q427" i="1"/>
  <c r="P427" i="1"/>
  <c r="R426" i="1"/>
  <c r="S426" i="1" s="1"/>
  <c r="T426" i="1" s="1"/>
  <c r="L427" i="1"/>
  <c r="K427" i="1"/>
  <c r="M427" i="1"/>
  <c r="J427" i="1"/>
  <c r="I427" i="1"/>
  <c r="F427" i="1"/>
  <c r="H427" i="1"/>
  <c r="G427" i="1"/>
  <c r="A429" i="1"/>
  <c r="D428" i="1"/>
  <c r="C428" i="1"/>
  <c r="E428" i="1" s="1"/>
  <c r="Q428" i="1" l="1"/>
  <c r="O428" i="1"/>
  <c r="N428" i="1"/>
  <c r="P428" i="1"/>
  <c r="R427" i="1"/>
  <c r="S427" i="1" s="1"/>
  <c r="T427" i="1" s="1"/>
  <c r="L428" i="1"/>
  <c r="K428" i="1"/>
  <c r="M428" i="1"/>
  <c r="J428" i="1"/>
  <c r="I428" i="1"/>
  <c r="H428" i="1"/>
  <c r="G428" i="1"/>
  <c r="F428" i="1"/>
  <c r="A430" i="1"/>
  <c r="C429" i="1"/>
  <c r="E429" i="1" s="1"/>
  <c r="D429" i="1"/>
  <c r="Q429" i="1" l="1"/>
  <c r="O429" i="1"/>
  <c r="N429" i="1"/>
  <c r="P429" i="1"/>
  <c r="R428" i="1"/>
  <c r="S428" i="1" s="1"/>
  <c r="T428" i="1" s="1"/>
  <c r="L429" i="1"/>
  <c r="K429" i="1"/>
  <c r="M429" i="1"/>
  <c r="J429" i="1"/>
  <c r="I429" i="1"/>
  <c r="F429" i="1"/>
  <c r="G429" i="1"/>
  <c r="H429" i="1"/>
  <c r="D430" i="1"/>
  <c r="A431" i="1"/>
  <c r="C430" i="1"/>
  <c r="E430" i="1" s="1"/>
  <c r="Q430" i="1" l="1"/>
  <c r="N430" i="1"/>
  <c r="O430" i="1"/>
  <c r="P430" i="1"/>
  <c r="R429" i="1"/>
  <c r="S429" i="1" s="1"/>
  <c r="T429" i="1" s="1"/>
  <c r="L430" i="1"/>
  <c r="K430" i="1"/>
  <c r="M430" i="1"/>
  <c r="J430" i="1"/>
  <c r="I430" i="1"/>
  <c r="D431" i="1"/>
  <c r="C431" i="1"/>
  <c r="E431" i="1" s="1"/>
  <c r="A432" i="1"/>
  <c r="F430" i="1"/>
  <c r="G430" i="1"/>
  <c r="H430" i="1"/>
  <c r="Q431" i="1" l="1"/>
  <c r="O431" i="1"/>
  <c r="N431" i="1"/>
  <c r="P431" i="1"/>
  <c r="R430" i="1"/>
  <c r="S430" i="1" s="1"/>
  <c r="T430" i="1" s="1"/>
  <c r="L431" i="1"/>
  <c r="K431" i="1"/>
  <c r="M431" i="1"/>
  <c r="J431" i="1"/>
  <c r="I431" i="1"/>
  <c r="D432" i="1"/>
  <c r="A433" i="1"/>
  <c r="C432" i="1"/>
  <c r="E432" i="1" s="1"/>
  <c r="H431" i="1"/>
  <c r="G431" i="1"/>
  <c r="F431" i="1"/>
  <c r="Q432" i="1" l="1"/>
  <c r="O432" i="1"/>
  <c r="N432" i="1"/>
  <c r="P432" i="1"/>
  <c r="R431" i="1"/>
  <c r="S431" i="1" s="1"/>
  <c r="T431" i="1" s="1"/>
  <c r="L432" i="1"/>
  <c r="K432" i="1"/>
  <c r="M432" i="1"/>
  <c r="J432" i="1"/>
  <c r="I432" i="1"/>
  <c r="G432" i="1"/>
  <c r="F432" i="1"/>
  <c r="H432" i="1"/>
  <c r="D433" i="1"/>
  <c r="C433" i="1"/>
  <c r="E433" i="1" s="1"/>
  <c r="A434" i="1"/>
  <c r="Q433" i="1" l="1"/>
  <c r="O433" i="1"/>
  <c r="N433" i="1"/>
  <c r="P433" i="1"/>
  <c r="R432" i="1"/>
  <c r="S432" i="1" s="1"/>
  <c r="T432" i="1" s="1"/>
  <c r="L433" i="1"/>
  <c r="K433" i="1"/>
  <c r="M433" i="1"/>
  <c r="J433" i="1"/>
  <c r="I433" i="1"/>
  <c r="D434" i="1"/>
  <c r="C434" i="1"/>
  <c r="E434" i="1" s="1"/>
  <c r="A435" i="1"/>
  <c r="H433" i="1"/>
  <c r="F433" i="1"/>
  <c r="G433" i="1"/>
  <c r="N434" i="1" l="1"/>
  <c r="Q434" i="1"/>
  <c r="O434" i="1"/>
  <c r="P434" i="1"/>
  <c r="R433" i="1"/>
  <c r="S433" i="1" s="1"/>
  <c r="T433" i="1" s="1"/>
  <c r="L434" i="1"/>
  <c r="K434" i="1"/>
  <c r="M434" i="1"/>
  <c r="J434" i="1"/>
  <c r="I434" i="1"/>
  <c r="D435" i="1"/>
  <c r="C435" i="1"/>
  <c r="E435" i="1" s="1"/>
  <c r="A436" i="1"/>
  <c r="F434" i="1"/>
  <c r="H434" i="1"/>
  <c r="G434" i="1"/>
  <c r="Q435" i="1" l="1"/>
  <c r="O435" i="1"/>
  <c r="N435" i="1"/>
  <c r="P435" i="1"/>
  <c r="R434" i="1"/>
  <c r="S434" i="1" s="1"/>
  <c r="T434" i="1" s="1"/>
  <c r="L435" i="1"/>
  <c r="K435" i="1"/>
  <c r="M435" i="1"/>
  <c r="J435" i="1"/>
  <c r="I435" i="1"/>
  <c r="A437" i="1"/>
  <c r="D436" i="1"/>
  <c r="C436" i="1"/>
  <c r="E436" i="1" s="1"/>
  <c r="F435" i="1"/>
  <c r="H435" i="1"/>
  <c r="G435" i="1"/>
  <c r="Q436" i="1" l="1"/>
  <c r="O436" i="1"/>
  <c r="N436" i="1"/>
  <c r="P436" i="1"/>
  <c r="R435" i="1"/>
  <c r="S435" i="1" s="1"/>
  <c r="T435" i="1" s="1"/>
  <c r="L436" i="1"/>
  <c r="K436" i="1"/>
  <c r="M436" i="1"/>
  <c r="J436" i="1"/>
  <c r="I436" i="1"/>
  <c r="D437" i="1"/>
  <c r="A438" i="1"/>
  <c r="C437" i="1"/>
  <c r="E437" i="1" s="1"/>
  <c r="F436" i="1"/>
  <c r="H436" i="1"/>
  <c r="G436" i="1"/>
  <c r="Q437" i="1" l="1"/>
  <c r="O437" i="1"/>
  <c r="N437" i="1"/>
  <c r="P437" i="1"/>
  <c r="R436" i="1"/>
  <c r="S436" i="1" s="1"/>
  <c r="T436" i="1" s="1"/>
  <c r="L437" i="1"/>
  <c r="K437" i="1"/>
  <c r="M437" i="1"/>
  <c r="J437" i="1"/>
  <c r="I437" i="1"/>
  <c r="F437" i="1"/>
  <c r="H437" i="1"/>
  <c r="G437" i="1"/>
  <c r="D438" i="1"/>
  <c r="C438" i="1"/>
  <c r="E438" i="1" s="1"/>
  <c r="A439" i="1"/>
  <c r="Q438" i="1" l="1"/>
  <c r="N438" i="1"/>
  <c r="O438" i="1"/>
  <c r="P438" i="1"/>
  <c r="R437" i="1"/>
  <c r="S437" i="1" s="1"/>
  <c r="T437" i="1" s="1"/>
  <c r="L438" i="1"/>
  <c r="K438" i="1"/>
  <c r="M438" i="1"/>
  <c r="J438" i="1"/>
  <c r="I438" i="1"/>
  <c r="D439" i="1"/>
  <c r="C439" i="1"/>
  <c r="E439" i="1" s="1"/>
  <c r="A440" i="1"/>
  <c r="F438" i="1"/>
  <c r="H438" i="1"/>
  <c r="G438" i="1"/>
  <c r="Q439" i="1" l="1"/>
  <c r="O439" i="1"/>
  <c r="N439" i="1"/>
  <c r="P439" i="1"/>
  <c r="R438" i="1"/>
  <c r="S438" i="1" s="1"/>
  <c r="T438" i="1" s="1"/>
  <c r="L439" i="1"/>
  <c r="K439" i="1"/>
  <c r="M439" i="1"/>
  <c r="J439" i="1"/>
  <c r="I439" i="1"/>
  <c r="A441" i="1"/>
  <c r="D440" i="1"/>
  <c r="C440" i="1"/>
  <c r="E440" i="1" s="1"/>
  <c r="F439" i="1"/>
  <c r="G439" i="1"/>
  <c r="H439" i="1"/>
  <c r="Q440" i="1" l="1"/>
  <c r="O440" i="1"/>
  <c r="N440" i="1"/>
  <c r="P440" i="1"/>
  <c r="R439" i="1"/>
  <c r="S439" i="1" s="1"/>
  <c r="T439" i="1" s="1"/>
  <c r="L440" i="1"/>
  <c r="K440" i="1"/>
  <c r="M440" i="1"/>
  <c r="J440" i="1"/>
  <c r="I440" i="1"/>
  <c r="H440" i="1"/>
  <c r="G440" i="1"/>
  <c r="F440" i="1"/>
  <c r="D441" i="1"/>
  <c r="A442" i="1"/>
  <c r="C441" i="1"/>
  <c r="E441" i="1" s="1"/>
  <c r="Q441" i="1" l="1"/>
  <c r="O441" i="1"/>
  <c r="N441" i="1"/>
  <c r="P441" i="1"/>
  <c r="R440" i="1"/>
  <c r="S440" i="1" s="1"/>
  <c r="T440" i="1" s="1"/>
  <c r="L441" i="1"/>
  <c r="K441" i="1"/>
  <c r="M441" i="1"/>
  <c r="J441" i="1"/>
  <c r="I441" i="1"/>
  <c r="H441" i="1"/>
  <c r="F441" i="1"/>
  <c r="G441" i="1"/>
  <c r="D442" i="1"/>
  <c r="C442" i="1"/>
  <c r="E442" i="1" s="1"/>
  <c r="A443" i="1"/>
  <c r="Q442" i="1" l="1"/>
  <c r="N442" i="1"/>
  <c r="O442" i="1"/>
  <c r="P442" i="1"/>
  <c r="R441" i="1"/>
  <c r="S441" i="1" s="1"/>
  <c r="T441" i="1" s="1"/>
  <c r="L442" i="1"/>
  <c r="K442" i="1"/>
  <c r="M442" i="1"/>
  <c r="J442" i="1"/>
  <c r="I442" i="1"/>
  <c r="A444" i="1"/>
  <c r="C443" i="1"/>
  <c r="E443" i="1" s="1"/>
  <c r="D443" i="1"/>
  <c r="H442" i="1"/>
  <c r="G442" i="1"/>
  <c r="F442" i="1"/>
  <c r="O443" i="1" l="1"/>
  <c r="N443" i="1"/>
  <c r="Q443" i="1"/>
  <c r="P443" i="1"/>
  <c r="R442" i="1"/>
  <c r="S442" i="1" s="1"/>
  <c r="T442" i="1" s="1"/>
  <c r="L443" i="1"/>
  <c r="K443" i="1"/>
  <c r="M443" i="1"/>
  <c r="J443" i="1"/>
  <c r="I443" i="1"/>
  <c r="F443" i="1"/>
  <c r="H443" i="1"/>
  <c r="G443" i="1"/>
  <c r="D444" i="1"/>
  <c r="C444" i="1"/>
  <c r="E444" i="1" s="1"/>
  <c r="A445" i="1"/>
  <c r="Q444" i="1" l="1"/>
  <c r="O444" i="1"/>
  <c r="N444" i="1"/>
  <c r="P444" i="1"/>
  <c r="R443" i="1"/>
  <c r="S443" i="1" s="1"/>
  <c r="T443" i="1" s="1"/>
  <c r="L444" i="1"/>
  <c r="K444" i="1"/>
  <c r="M444" i="1"/>
  <c r="J444" i="1"/>
  <c r="I444" i="1"/>
  <c r="D445" i="1"/>
  <c r="C445" i="1"/>
  <c r="E445" i="1" s="1"/>
  <c r="A446" i="1"/>
  <c r="G444" i="1"/>
  <c r="H444" i="1"/>
  <c r="F444" i="1"/>
  <c r="Q445" i="1" l="1"/>
  <c r="O445" i="1"/>
  <c r="N445" i="1"/>
  <c r="P445" i="1"/>
  <c r="R444" i="1"/>
  <c r="S444" i="1" s="1"/>
  <c r="T444" i="1" s="1"/>
  <c r="L445" i="1"/>
  <c r="K445" i="1"/>
  <c r="M445" i="1"/>
  <c r="J445" i="1"/>
  <c r="I445" i="1"/>
  <c r="D446" i="1"/>
  <c r="C446" i="1"/>
  <c r="E446" i="1" s="1"/>
  <c r="A447" i="1"/>
  <c r="H445" i="1"/>
  <c r="F445" i="1"/>
  <c r="G445" i="1"/>
  <c r="Q446" i="1" l="1"/>
  <c r="N446" i="1"/>
  <c r="O446" i="1"/>
  <c r="P446" i="1"/>
  <c r="R445" i="1"/>
  <c r="S445" i="1" s="1"/>
  <c r="T445" i="1" s="1"/>
  <c r="L446" i="1"/>
  <c r="K446" i="1"/>
  <c r="M446" i="1"/>
  <c r="J446" i="1"/>
  <c r="I446" i="1"/>
  <c r="D447" i="1"/>
  <c r="C447" i="1"/>
  <c r="E447" i="1" s="1"/>
  <c r="A448" i="1"/>
  <c r="F446" i="1"/>
  <c r="H446" i="1"/>
  <c r="G446" i="1"/>
  <c r="Q447" i="1" l="1"/>
  <c r="O447" i="1"/>
  <c r="N447" i="1"/>
  <c r="P447" i="1"/>
  <c r="R446" i="1"/>
  <c r="S446" i="1" s="1"/>
  <c r="T446" i="1" s="1"/>
  <c r="L447" i="1"/>
  <c r="K447" i="1"/>
  <c r="M447" i="1"/>
  <c r="J447" i="1"/>
  <c r="I447" i="1"/>
  <c r="A449" i="1"/>
  <c r="D448" i="1"/>
  <c r="C448" i="1"/>
  <c r="E448" i="1" s="1"/>
  <c r="F447" i="1"/>
  <c r="H447" i="1"/>
  <c r="G447" i="1"/>
  <c r="Q448" i="1" l="1"/>
  <c r="O448" i="1"/>
  <c r="N448" i="1"/>
  <c r="P448" i="1"/>
  <c r="R447" i="1"/>
  <c r="S447" i="1" s="1"/>
  <c r="T447" i="1" s="1"/>
  <c r="L448" i="1"/>
  <c r="K448" i="1"/>
  <c r="M448" i="1"/>
  <c r="J448" i="1"/>
  <c r="I448" i="1"/>
  <c r="A450" i="1"/>
  <c r="D449" i="1"/>
  <c r="C449" i="1"/>
  <c r="E449" i="1" s="1"/>
  <c r="F448" i="1"/>
  <c r="H448" i="1"/>
  <c r="G448" i="1"/>
  <c r="Q449" i="1" l="1"/>
  <c r="O449" i="1"/>
  <c r="N449" i="1"/>
  <c r="P449" i="1"/>
  <c r="R448" i="1"/>
  <c r="S448" i="1" s="1"/>
  <c r="T448" i="1" s="1"/>
  <c r="L449" i="1"/>
  <c r="K449" i="1"/>
  <c r="M449" i="1"/>
  <c r="J449" i="1"/>
  <c r="I449" i="1"/>
  <c r="A451" i="1"/>
  <c r="D450" i="1"/>
  <c r="C450" i="1"/>
  <c r="E450" i="1" s="1"/>
  <c r="F449" i="1"/>
  <c r="G449" i="1"/>
  <c r="H449" i="1"/>
  <c r="N450" i="1" l="1"/>
  <c r="Q450" i="1"/>
  <c r="O450" i="1"/>
  <c r="P450" i="1"/>
  <c r="R449" i="1"/>
  <c r="S449" i="1" s="1"/>
  <c r="T449" i="1" s="1"/>
  <c r="L450" i="1"/>
  <c r="K450" i="1"/>
  <c r="M450" i="1"/>
  <c r="J450" i="1"/>
  <c r="I450" i="1"/>
  <c r="C451" i="1"/>
  <c r="E451" i="1" s="1"/>
  <c r="D451" i="1"/>
  <c r="A452" i="1"/>
  <c r="F450" i="1"/>
  <c r="G450" i="1"/>
  <c r="H450" i="1"/>
  <c r="Q451" i="1" l="1"/>
  <c r="O451" i="1"/>
  <c r="N451" i="1"/>
  <c r="P451" i="1"/>
  <c r="R450" i="1"/>
  <c r="S450" i="1" s="1"/>
  <c r="T450" i="1" s="1"/>
  <c r="L451" i="1"/>
  <c r="K451" i="1"/>
  <c r="M451" i="1"/>
  <c r="J451" i="1"/>
  <c r="I451" i="1"/>
  <c r="A453" i="1"/>
  <c r="D452" i="1"/>
  <c r="C452" i="1"/>
  <c r="E452" i="1" s="1"/>
  <c r="G451" i="1"/>
  <c r="H451" i="1"/>
  <c r="F451" i="1"/>
  <c r="Q452" i="1" l="1"/>
  <c r="O452" i="1"/>
  <c r="N452" i="1"/>
  <c r="P452" i="1"/>
  <c r="R451" i="1"/>
  <c r="S451" i="1" s="1"/>
  <c r="T451" i="1" s="1"/>
  <c r="L452" i="1"/>
  <c r="K452" i="1"/>
  <c r="M452" i="1"/>
  <c r="J452" i="1"/>
  <c r="I452" i="1"/>
  <c r="A454" i="1"/>
  <c r="D453" i="1"/>
  <c r="C453" i="1"/>
  <c r="E453" i="1" s="1"/>
  <c r="F452" i="1"/>
  <c r="G452" i="1"/>
  <c r="H452" i="1"/>
  <c r="Q453" i="1" l="1"/>
  <c r="O453" i="1"/>
  <c r="N453" i="1"/>
  <c r="P453" i="1"/>
  <c r="R452" i="1"/>
  <c r="S452" i="1" s="1"/>
  <c r="T452" i="1" s="1"/>
  <c r="L453" i="1"/>
  <c r="K453" i="1"/>
  <c r="M453" i="1"/>
  <c r="J453" i="1"/>
  <c r="I453" i="1"/>
  <c r="A455" i="1"/>
  <c r="D454" i="1"/>
  <c r="C454" i="1"/>
  <c r="E454" i="1" s="1"/>
  <c r="F453" i="1"/>
  <c r="H453" i="1"/>
  <c r="G453" i="1"/>
  <c r="Q454" i="1" l="1"/>
  <c r="N454" i="1"/>
  <c r="O454" i="1"/>
  <c r="P454" i="1"/>
  <c r="R453" i="1"/>
  <c r="S453" i="1" s="1"/>
  <c r="T453" i="1" s="1"/>
  <c r="L454" i="1"/>
  <c r="K454" i="1"/>
  <c r="M454" i="1"/>
  <c r="J454" i="1"/>
  <c r="I454" i="1"/>
  <c r="A456" i="1"/>
  <c r="C455" i="1"/>
  <c r="E455" i="1" s="1"/>
  <c r="D455" i="1"/>
  <c r="F454" i="1"/>
  <c r="H454" i="1"/>
  <c r="G454" i="1"/>
  <c r="Q455" i="1" l="1"/>
  <c r="O455" i="1"/>
  <c r="N455" i="1"/>
  <c r="P455" i="1"/>
  <c r="R454" i="1"/>
  <c r="S454" i="1" s="1"/>
  <c r="T454" i="1" s="1"/>
  <c r="L455" i="1"/>
  <c r="K455" i="1"/>
  <c r="M455" i="1"/>
  <c r="J455" i="1"/>
  <c r="I455" i="1"/>
  <c r="G455" i="1"/>
  <c r="H455" i="1"/>
  <c r="F455" i="1"/>
  <c r="A457" i="1"/>
  <c r="D456" i="1"/>
  <c r="C456" i="1"/>
  <c r="E456" i="1" s="1"/>
  <c r="Q456" i="1" l="1"/>
  <c r="O456" i="1"/>
  <c r="N456" i="1"/>
  <c r="P456" i="1"/>
  <c r="R455" i="1"/>
  <c r="S455" i="1" s="1"/>
  <c r="T455" i="1" s="1"/>
  <c r="L456" i="1"/>
  <c r="K456" i="1"/>
  <c r="M456" i="1"/>
  <c r="J456" i="1"/>
  <c r="I456" i="1"/>
  <c r="F456" i="1"/>
  <c r="H456" i="1"/>
  <c r="G456" i="1"/>
  <c r="A458" i="1"/>
  <c r="C457" i="1"/>
  <c r="E457" i="1" s="1"/>
  <c r="D457" i="1"/>
  <c r="Q457" i="1" l="1"/>
  <c r="O457" i="1"/>
  <c r="N457" i="1"/>
  <c r="P457" i="1"/>
  <c r="R456" i="1"/>
  <c r="S456" i="1" s="1"/>
  <c r="T456" i="1" s="1"/>
  <c r="L457" i="1"/>
  <c r="K457" i="1"/>
  <c r="M457" i="1"/>
  <c r="J457" i="1"/>
  <c r="I457" i="1"/>
  <c r="G457" i="1"/>
  <c r="H457" i="1"/>
  <c r="F457" i="1"/>
  <c r="A459" i="1"/>
  <c r="D458" i="1"/>
  <c r="C458" i="1"/>
  <c r="E458" i="1" s="1"/>
  <c r="Q458" i="1" l="1"/>
  <c r="O458" i="1"/>
  <c r="N458" i="1"/>
  <c r="P458" i="1"/>
  <c r="R457" i="1"/>
  <c r="S457" i="1" s="1"/>
  <c r="T457" i="1" s="1"/>
  <c r="L458" i="1"/>
  <c r="K458" i="1"/>
  <c r="M458" i="1"/>
  <c r="J458" i="1"/>
  <c r="I458" i="1"/>
  <c r="F458" i="1"/>
  <c r="H458" i="1"/>
  <c r="G458" i="1"/>
  <c r="A460" i="1"/>
  <c r="C459" i="1"/>
  <c r="E459" i="1" s="1"/>
  <c r="D459" i="1"/>
  <c r="O459" i="1" l="1"/>
  <c r="N459" i="1"/>
  <c r="Q459" i="1"/>
  <c r="P459" i="1"/>
  <c r="R458" i="1"/>
  <c r="S458" i="1" s="1"/>
  <c r="T458" i="1" s="1"/>
  <c r="L459" i="1"/>
  <c r="K459" i="1"/>
  <c r="M459" i="1"/>
  <c r="J459" i="1"/>
  <c r="I459" i="1"/>
  <c r="G459" i="1"/>
  <c r="H459" i="1"/>
  <c r="F459" i="1"/>
  <c r="A461" i="1"/>
  <c r="D460" i="1"/>
  <c r="C460" i="1"/>
  <c r="E460" i="1" s="1"/>
  <c r="Q460" i="1" l="1"/>
  <c r="O460" i="1"/>
  <c r="N460" i="1"/>
  <c r="P460" i="1"/>
  <c r="R459" i="1"/>
  <c r="S459" i="1" s="1"/>
  <c r="T459" i="1" s="1"/>
  <c r="L460" i="1"/>
  <c r="K460" i="1"/>
  <c r="M460" i="1"/>
  <c r="J460" i="1"/>
  <c r="I460" i="1"/>
  <c r="F460" i="1"/>
  <c r="H460" i="1"/>
  <c r="G460" i="1"/>
  <c r="A462" i="1"/>
  <c r="C461" i="1"/>
  <c r="E461" i="1" s="1"/>
  <c r="D461" i="1"/>
  <c r="Q461" i="1" l="1"/>
  <c r="O461" i="1"/>
  <c r="N461" i="1"/>
  <c r="P461" i="1"/>
  <c r="R460" i="1"/>
  <c r="S460" i="1" s="1"/>
  <c r="T460" i="1" s="1"/>
  <c r="L461" i="1"/>
  <c r="K461" i="1"/>
  <c r="M461" i="1"/>
  <c r="J461" i="1"/>
  <c r="I461" i="1"/>
  <c r="G461" i="1"/>
  <c r="H461" i="1"/>
  <c r="F461" i="1"/>
  <c r="A463" i="1"/>
  <c r="D462" i="1"/>
  <c r="C462" i="1"/>
  <c r="E462" i="1" s="1"/>
  <c r="Q462" i="1" l="1"/>
  <c r="O462" i="1"/>
  <c r="N462" i="1"/>
  <c r="P462" i="1"/>
  <c r="R461" i="1"/>
  <c r="S461" i="1" s="1"/>
  <c r="T461" i="1" s="1"/>
  <c r="L462" i="1"/>
  <c r="K462" i="1"/>
  <c r="M462" i="1"/>
  <c r="J462" i="1"/>
  <c r="I462" i="1"/>
  <c r="F462" i="1"/>
  <c r="H462" i="1"/>
  <c r="G462" i="1"/>
  <c r="A464" i="1"/>
  <c r="C463" i="1"/>
  <c r="E463" i="1" s="1"/>
  <c r="D463" i="1"/>
  <c r="Q463" i="1" l="1"/>
  <c r="O463" i="1"/>
  <c r="N463" i="1"/>
  <c r="P463" i="1"/>
  <c r="R462" i="1"/>
  <c r="S462" i="1" s="1"/>
  <c r="T462" i="1" s="1"/>
  <c r="L463" i="1"/>
  <c r="K463" i="1"/>
  <c r="M463" i="1"/>
  <c r="J463" i="1"/>
  <c r="I463" i="1"/>
  <c r="G463" i="1"/>
  <c r="H463" i="1"/>
  <c r="F463" i="1"/>
  <c r="A465" i="1"/>
  <c r="D464" i="1"/>
  <c r="C464" i="1"/>
  <c r="E464" i="1" s="1"/>
  <c r="Q464" i="1" l="1"/>
  <c r="O464" i="1"/>
  <c r="N464" i="1"/>
  <c r="P464" i="1"/>
  <c r="R463" i="1"/>
  <c r="S463" i="1" s="1"/>
  <c r="T463" i="1" s="1"/>
  <c r="L464" i="1"/>
  <c r="K464" i="1"/>
  <c r="M464" i="1"/>
  <c r="J464" i="1"/>
  <c r="I464" i="1"/>
  <c r="F464" i="1"/>
  <c r="H464" i="1"/>
  <c r="G464" i="1"/>
  <c r="A466" i="1"/>
  <c r="C465" i="1"/>
  <c r="E465" i="1" s="1"/>
  <c r="D465" i="1"/>
  <c r="Q465" i="1" l="1"/>
  <c r="O465" i="1"/>
  <c r="N465" i="1"/>
  <c r="P465" i="1"/>
  <c r="R464" i="1"/>
  <c r="S464" i="1" s="1"/>
  <c r="T464" i="1" s="1"/>
  <c r="L465" i="1"/>
  <c r="K465" i="1"/>
  <c r="M465" i="1"/>
  <c r="J465" i="1"/>
  <c r="I465" i="1"/>
  <c r="G465" i="1"/>
  <c r="H465" i="1"/>
  <c r="F465" i="1"/>
  <c r="A467" i="1"/>
  <c r="D466" i="1"/>
  <c r="C466" i="1"/>
  <c r="E466" i="1" s="1"/>
  <c r="O466" i="1" l="1"/>
  <c r="N466" i="1"/>
  <c r="Q466" i="1"/>
  <c r="P466" i="1"/>
  <c r="R465" i="1"/>
  <c r="S465" i="1" s="1"/>
  <c r="T465" i="1" s="1"/>
  <c r="L466" i="1"/>
  <c r="K466" i="1"/>
  <c r="M466" i="1"/>
  <c r="J466" i="1"/>
  <c r="I466" i="1"/>
  <c r="A468" i="1"/>
  <c r="C467" i="1"/>
  <c r="E467" i="1" s="1"/>
  <c r="D467" i="1"/>
  <c r="F466" i="1"/>
  <c r="H466" i="1"/>
  <c r="G466" i="1"/>
  <c r="Q467" i="1" l="1"/>
  <c r="O467" i="1"/>
  <c r="N467" i="1"/>
  <c r="P467" i="1"/>
  <c r="R466" i="1"/>
  <c r="S466" i="1" s="1"/>
  <c r="T466" i="1" s="1"/>
  <c r="L467" i="1"/>
  <c r="K467" i="1"/>
  <c r="M467" i="1"/>
  <c r="J467" i="1"/>
  <c r="I467" i="1"/>
  <c r="G467" i="1"/>
  <c r="H467" i="1"/>
  <c r="F467" i="1"/>
  <c r="A469" i="1"/>
  <c r="D468" i="1"/>
  <c r="C468" i="1"/>
  <c r="E468" i="1" s="1"/>
  <c r="Q468" i="1" l="1"/>
  <c r="O468" i="1"/>
  <c r="N468" i="1"/>
  <c r="P468" i="1"/>
  <c r="R467" i="1"/>
  <c r="S467" i="1" s="1"/>
  <c r="T467" i="1" s="1"/>
  <c r="L468" i="1"/>
  <c r="K468" i="1"/>
  <c r="M468" i="1"/>
  <c r="J468" i="1"/>
  <c r="I468" i="1"/>
  <c r="F468" i="1"/>
  <c r="H468" i="1"/>
  <c r="G468" i="1"/>
  <c r="A470" i="1"/>
  <c r="C469" i="1"/>
  <c r="E469" i="1" s="1"/>
  <c r="D469" i="1"/>
  <c r="Q469" i="1" l="1"/>
  <c r="O469" i="1"/>
  <c r="N469" i="1"/>
  <c r="P469" i="1"/>
  <c r="R468" i="1"/>
  <c r="S468" i="1" s="1"/>
  <c r="T468" i="1" s="1"/>
  <c r="L469" i="1"/>
  <c r="K469" i="1"/>
  <c r="M469" i="1"/>
  <c r="J469" i="1"/>
  <c r="I469" i="1"/>
  <c r="G469" i="1"/>
  <c r="H469" i="1"/>
  <c r="F469" i="1"/>
  <c r="A471" i="1"/>
  <c r="D470" i="1"/>
  <c r="C470" i="1"/>
  <c r="E470" i="1" s="1"/>
  <c r="Q470" i="1" l="1"/>
  <c r="O470" i="1"/>
  <c r="N470" i="1"/>
  <c r="P470" i="1"/>
  <c r="R469" i="1"/>
  <c r="S469" i="1" s="1"/>
  <c r="T469" i="1" s="1"/>
  <c r="L470" i="1"/>
  <c r="K470" i="1"/>
  <c r="M470" i="1"/>
  <c r="J470" i="1"/>
  <c r="I470" i="1"/>
  <c r="A472" i="1"/>
  <c r="C471" i="1"/>
  <c r="E471" i="1" s="1"/>
  <c r="D471" i="1"/>
  <c r="F470" i="1"/>
  <c r="H470" i="1"/>
  <c r="G470" i="1"/>
  <c r="Q471" i="1" l="1"/>
  <c r="O471" i="1"/>
  <c r="N471" i="1"/>
  <c r="P471" i="1"/>
  <c r="R470" i="1"/>
  <c r="S470" i="1" s="1"/>
  <c r="T470" i="1" s="1"/>
  <c r="L471" i="1"/>
  <c r="K471" i="1"/>
  <c r="M471" i="1"/>
  <c r="J471" i="1"/>
  <c r="I471" i="1"/>
  <c r="G471" i="1"/>
  <c r="H471" i="1"/>
  <c r="F471" i="1"/>
  <c r="A473" i="1"/>
  <c r="D472" i="1"/>
  <c r="C472" i="1"/>
  <c r="E472" i="1" s="1"/>
  <c r="Q472" i="1" l="1"/>
  <c r="O472" i="1"/>
  <c r="N472" i="1"/>
  <c r="P472" i="1"/>
  <c r="R471" i="1"/>
  <c r="S471" i="1" s="1"/>
  <c r="T471" i="1" s="1"/>
  <c r="L472" i="1"/>
  <c r="K472" i="1"/>
  <c r="M472" i="1"/>
  <c r="J472" i="1"/>
  <c r="I472" i="1"/>
  <c r="F472" i="1"/>
  <c r="H472" i="1"/>
  <c r="G472" i="1"/>
  <c r="A474" i="1"/>
  <c r="C473" i="1"/>
  <c r="E473" i="1" s="1"/>
  <c r="D473" i="1"/>
  <c r="Q473" i="1" l="1"/>
  <c r="O473" i="1"/>
  <c r="N473" i="1"/>
  <c r="P473" i="1"/>
  <c r="R472" i="1"/>
  <c r="S472" i="1" s="1"/>
  <c r="T472" i="1" s="1"/>
  <c r="L473" i="1"/>
  <c r="K473" i="1"/>
  <c r="M473" i="1"/>
  <c r="J473" i="1"/>
  <c r="I473" i="1"/>
  <c r="G473" i="1"/>
  <c r="H473" i="1"/>
  <c r="F473" i="1"/>
  <c r="A475" i="1"/>
  <c r="D474" i="1"/>
  <c r="C474" i="1"/>
  <c r="E474" i="1" s="1"/>
  <c r="Q474" i="1" l="1"/>
  <c r="O474" i="1"/>
  <c r="N474" i="1"/>
  <c r="P474" i="1"/>
  <c r="R473" i="1"/>
  <c r="S473" i="1" s="1"/>
  <c r="T473" i="1" s="1"/>
  <c r="L474" i="1"/>
  <c r="K474" i="1"/>
  <c r="M474" i="1"/>
  <c r="J474" i="1"/>
  <c r="I474" i="1"/>
  <c r="F474" i="1"/>
  <c r="H474" i="1"/>
  <c r="G474" i="1"/>
  <c r="A476" i="1"/>
  <c r="C475" i="1"/>
  <c r="E475" i="1" s="1"/>
  <c r="D475" i="1"/>
  <c r="Q475" i="1" l="1"/>
  <c r="O475" i="1"/>
  <c r="N475" i="1"/>
  <c r="P475" i="1"/>
  <c r="R474" i="1"/>
  <c r="S474" i="1" s="1"/>
  <c r="T474" i="1" s="1"/>
  <c r="L475" i="1"/>
  <c r="K475" i="1"/>
  <c r="M475" i="1"/>
  <c r="J475" i="1"/>
  <c r="I475" i="1"/>
  <c r="G475" i="1"/>
  <c r="H475" i="1"/>
  <c r="F475" i="1"/>
  <c r="A477" i="1"/>
  <c r="D476" i="1"/>
  <c r="C476" i="1"/>
  <c r="E476" i="1" s="1"/>
  <c r="Q476" i="1" l="1"/>
  <c r="O476" i="1"/>
  <c r="N476" i="1"/>
  <c r="P476" i="1"/>
  <c r="R475" i="1"/>
  <c r="S475" i="1" s="1"/>
  <c r="T475" i="1" s="1"/>
  <c r="L476" i="1"/>
  <c r="K476" i="1"/>
  <c r="M476" i="1"/>
  <c r="J476" i="1"/>
  <c r="I476" i="1"/>
  <c r="F476" i="1"/>
  <c r="H476" i="1"/>
  <c r="G476" i="1"/>
  <c r="A478" i="1"/>
  <c r="C477" i="1"/>
  <c r="E477" i="1" s="1"/>
  <c r="D477" i="1"/>
  <c r="Q477" i="1" l="1"/>
  <c r="O477" i="1"/>
  <c r="N477" i="1"/>
  <c r="P477" i="1"/>
  <c r="R476" i="1"/>
  <c r="S476" i="1" s="1"/>
  <c r="T476" i="1" s="1"/>
  <c r="L477" i="1"/>
  <c r="K477" i="1"/>
  <c r="M477" i="1"/>
  <c r="J477" i="1"/>
  <c r="I477" i="1"/>
  <c r="G477" i="1"/>
  <c r="H477" i="1"/>
  <c r="F477" i="1"/>
  <c r="A479" i="1"/>
  <c r="D478" i="1"/>
  <c r="C478" i="1"/>
  <c r="E478" i="1" s="1"/>
  <c r="Q478" i="1" l="1"/>
  <c r="O478" i="1"/>
  <c r="N478" i="1"/>
  <c r="P478" i="1"/>
  <c r="R477" i="1"/>
  <c r="S477" i="1" s="1"/>
  <c r="T477" i="1" s="1"/>
  <c r="L478" i="1"/>
  <c r="K478" i="1"/>
  <c r="M478" i="1"/>
  <c r="J478" i="1"/>
  <c r="I478" i="1"/>
  <c r="F478" i="1"/>
  <c r="H478" i="1"/>
  <c r="G478" i="1"/>
  <c r="A480" i="1"/>
  <c r="C479" i="1"/>
  <c r="E479" i="1" s="1"/>
  <c r="D479" i="1"/>
  <c r="Q479" i="1" l="1"/>
  <c r="O479" i="1"/>
  <c r="N479" i="1"/>
  <c r="P479" i="1"/>
  <c r="R478" i="1"/>
  <c r="S478" i="1" s="1"/>
  <c r="T478" i="1" s="1"/>
  <c r="L479" i="1"/>
  <c r="K479" i="1"/>
  <c r="M479" i="1"/>
  <c r="J479" i="1"/>
  <c r="I479" i="1"/>
  <c r="G479" i="1"/>
  <c r="H479" i="1"/>
  <c r="F479" i="1"/>
  <c r="A481" i="1"/>
  <c r="D480" i="1"/>
  <c r="C480" i="1"/>
  <c r="E480" i="1" s="1"/>
  <c r="Q480" i="1" l="1"/>
  <c r="O480" i="1"/>
  <c r="N480" i="1"/>
  <c r="P480" i="1"/>
  <c r="R479" i="1"/>
  <c r="S479" i="1" s="1"/>
  <c r="T479" i="1" s="1"/>
  <c r="L480" i="1"/>
  <c r="K480" i="1"/>
  <c r="M480" i="1"/>
  <c r="J480" i="1"/>
  <c r="I480" i="1"/>
  <c r="F480" i="1"/>
  <c r="H480" i="1"/>
  <c r="G480" i="1"/>
  <c r="A482" i="1"/>
  <c r="C481" i="1"/>
  <c r="E481" i="1" s="1"/>
  <c r="D481" i="1"/>
  <c r="Q481" i="1" l="1"/>
  <c r="O481" i="1"/>
  <c r="N481" i="1"/>
  <c r="P481" i="1"/>
  <c r="R480" i="1"/>
  <c r="S480" i="1" s="1"/>
  <c r="T480" i="1" s="1"/>
  <c r="L481" i="1"/>
  <c r="K481" i="1"/>
  <c r="M481" i="1"/>
  <c r="J481" i="1"/>
  <c r="I481" i="1"/>
  <c r="G481" i="1"/>
  <c r="H481" i="1"/>
  <c r="F481" i="1"/>
  <c r="A483" i="1"/>
  <c r="D482" i="1"/>
  <c r="C482" i="1"/>
  <c r="E482" i="1" s="1"/>
  <c r="O482" i="1" l="1"/>
  <c r="N482" i="1"/>
  <c r="Q482" i="1"/>
  <c r="P482" i="1"/>
  <c r="R481" i="1"/>
  <c r="S481" i="1" s="1"/>
  <c r="T481" i="1" s="1"/>
  <c r="L482" i="1"/>
  <c r="K482" i="1"/>
  <c r="M482" i="1"/>
  <c r="J482" i="1"/>
  <c r="I482" i="1"/>
  <c r="F482" i="1"/>
  <c r="H482" i="1"/>
  <c r="G482" i="1"/>
  <c r="A484" i="1"/>
  <c r="C483" i="1"/>
  <c r="E483" i="1" s="1"/>
  <c r="D483" i="1"/>
  <c r="Q483" i="1" l="1"/>
  <c r="O483" i="1"/>
  <c r="N483" i="1"/>
  <c r="P483" i="1"/>
  <c r="R482" i="1"/>
  <c r="S482" i="1" s="1"/>
  <c r="T482" i="1" s="1"/>
  <c r="L483" i="1"/>
  <c r="K483" i="1"/>
  <c r="M483" i="1"/>
  <c r="J483" i="1"/>
  <c r="I483" i="1"/>
  <c r="G483" i="1"/>
  <c r="H483" i="1"/>
  <c r="F483" i="1"/>
  <c r="A485" i="1"/>
  <c r="D484" i="1"/>
  <c r="C484" i="1"/>
  <c r="E484" i="1" s="1"/>
  <c r="Q484" i="1" l="1"/>
  <c r="O484" i="1"/>
  <c r="N484" i="1"/>
  <c r="P484" i="1"/>
  <c r="R483" i="1"/>
  <c r="S483" i="1" s="1"/>
  <c r="T483" i="1" s="1"/>
  <c r="L484" i="1"/>
  <c r="K484" i="1"/>
  <c r="M484" i="1"/>
  <c r="J484" i="1"/>
  <c r="I484" i="1"/>
  <c r="F484" i="1"/>
  <c r="H484" i="1"/>
  <c r="G484" i="1"/>
  <c r="A486" i="1"/>
  <c r="C485" i="1"/>
  <c r="E485" i="1" s="1"/>
  <c r="D485" i="1"/>
  <c r="Q485" i="1" l="1"/>
  <c r="O485" i="1"/>
  <c r="N485" i="1"/>
  <c r="P485" i="1"/>
  <c r="R484" i="1"/>
  <c r="S484" i="1" s="1"/>
  <c r="T484" i="1" s="1"/>
  <c r="L485" i="1"/>
  <c r="K485" i="1"/>
  <c r="M485" i="1"/>
  <c r="J485" i="1"/>
  <c r="I485" i="1"/>
  <c r="G485" i="1"/>
  <c r="H485" i="1"/>
  <c r="F485" i="1"/>
  <c r="A487" i="1"/>
  <c r="D486" i="1"/>
  <c r="C486" i="1"/>
  <c r="E486" i="1" s="1"/>
  <c r="Q486" i="1" l="1"/>
  <c r="O486" i="1"/>
  <c r="N486" i="1"/>
  <c r="P486" i="1"/>
  <c r="R485" i="1"/>
  <c r="S485" i="1" s="1"/>
  <c r="T485" i="1" s="1"/>
  <c r="L486" i="1"/>
  <c r="K486" i="1"/>
  <c r="M486" i="1"/>
  <c r="J486" i="1"/>
  <c r="I486" i="1"/>
  <c r="F486" i="1"/>
  <c r="H486" i="1"/>
  <c r="G486" i="1"/>
  <c r="A488" i="1"/>
  <c r="C487" i="1"/>
  <c r="E487" i="1" s="1"/>
  <c r="D487" i="1"/>
  <c r="Q487" i="1" l="1"/>
  <c r="O487" i="1"/>
  <c r="N487" i="1"/>
  <c r="P487" i="1"/>
  <c r="R486" i="1"/>
  <c r="S486" i="1" s="1"/>
  <c r="T486" i="1" s="1"/>
  <c r="L487" i="1"/>
  <c r="K487" i="1"/>
  <c r="M487" i="1"/>
  <c r="J487" i="1"/>
  <c r="I487" i="1"/>
  <c r="G487" i="1"/>
  <c r="H487" i="1"/>
  <c r="F487" i="1"/>
  <c r="A489" i="1"/>
  <c r="D488" i="1"/>
  <c r="C488" i="1"/>
  <c r="E488" i="1" s="1"/>
  <c r="Q488" i="1" l="1"/>
  <c r="O488" i="1"/>
  <c r="N488" i="1"/>
  <c r="P488" i="1"/>
  <c r="R487" i="1"/>
  <c r="S487" i="1" s="1"/>
  <c r="T487" i="1" s="1"/>
  <c r="L488" i="1"/>
  <c r="K488" i="1"/>
  <c r="M488" i="1"/>
  <c r="J488" i="1"/>
  <c r="I488" i="1"/>
  <c r="F488" i="1"/>
  <c r="H488" i="1"/>
  <c r="G488" i="1"/>
  <c r="A490" i="1"/>
  <c r="C489" i="1"/>
  <c r="E489" i="1" s="1"/>
  <c r="D489" i="1"/>
  <c r="Q489" i="1" l="1"/>
  <c r="O489" i="1"/>
  <c r="N489" i="1"/>
  <c r="P489" i="1"/>
  <c r="R488" i="1"/>
  <c r="S488" i="1" s="1"/>
  <c r="T488" i="1" s="1"/>
  <c r="L489" i="1"/>
  <c r="K489" i="1"/>
  <c r="M489" i="1"/>
  <c r="J489" i="1"/>
  <c r="I489" i="1"/>
  <c r="G489" i="1"/>
  <c r="H489" i="1"/>
  <c r="F489" i="1"/>
  <c r="A491" i="1"/>
  <c r="D490" i="1"/>
  <c r="C490" i="1"/>
  <c r="E490" i="1" s="1"/>
  <c r="Q490" i="1" l="1"/>
  <c r="O490" i="1"/>
  <c r="N490" i="1"/>
  <c r="P490" i="1"/>
  <c r="R489" i="1"/>
  <c r="S489" i="1" s="1"/>
  <c r="T489" i="1" s="1"/>
  <c r="L490" i="1"/>
  <c r="K490" i="1"/>
  <c r="M490" i="1"/>
  <c r="J490" i="1"/>
  <c r="I490" i="1"/>
  <c r="F490" i="1"/>
  <c r="H490" i="1"/>
  <c r="G490" i="1"/>
  <c r="A492" i="1"/>
  <c r="C491" i="1"/>
  <c r="E491" i="1" s="1"/>
  <c r="D491" i="1"/>
  <c r="O491" i="1" l="1"/>
  <c r="N491" i="1"/>
  <c r="Q491" i="1"/>
  <c r="P491" i="1"/>
  <c r="R490" i="1"/>
  <c r="S490" i="1" s="1"/>
  <c r="T490" i="1" s="1"/>
  <c r="L491" i="1"/>
  <c r="K491" i="1"/>
  <c r="M491" i="1"/>
  <c r="J491" i="1"/>
  <c r="I491" i="1"/>
  <c r="G491" i="1"/>
  <c r="H491" i="1"/>
  <c r="F491" i="1"/>
  <c r="A493" i="1"/>
  <c r="D492" i="1"/>
  <c r="C492" i="1"/>
  <c r="E492" i="1" s="1"/>
  <c r="Q492" i="1" l="1"/>
  <c r="O492" i="1"/>
  <c r="N492" i="1"/>
  <c r="P492" i="1"/>
  <c r="R491" i="1"/>
  <c r="S491" i="1" s="1"/>
  <c r="T491" i="1" s="1"/>
  <c r="L492" i="1"/>
  <c r="K492" i="1"/>
  <c r="M492" i="1"/>
  <c r="J492" i="1"/>
  <c r="I492" i="1"/>
  <c r="F492" i="1"/>
  <c r="H492" i="1"/>
  <c r="G492" i="1"/>
  <c r="A494" i="1"/>
  <c r="C493" i="1"/>
  <c r="E493" i="1" s="1"/>
  <c r="D493" i="1"/>
  <c r="Q493" i="1" l="1"/>
  <c r="O493" i="1"/>
  <c r="N493" i="1"/>
  <c r="P493" i="1"/>
  <c r="R492" i="1"/>
  <c r="S492" i="1" s="1"/>
  <c r="T492" i="1" s="1"/>
  <c r="L493" i="1"/>
  <c r="K493" i="1"/>
  <c r="M493" i="1"/>
  <c r="J493" i="1"/>
  <c r="I493" i="1"/>
  <c r="G493" i="1"/>
  <c r="H493" i="1"/>
  <c r="F493" i="1"/>
  <c r="A495" i="1"/>
  <c r="D494" i="1"/>
  <c r="C494" i="1"/>
  <c r="E494" i="1" s="1"/>
  <c r="Q494" i="1" l="1"/>
  <c r="O494" i="1"/>
  <c r="N494" i="1"/>
  <c r="P494" i="1"/>
  <c r="R493" i="1"/>
  <c r="S493" i="1" s="1"/>
  <c r="T493" i="1" s="1"/>
  <c r="L494" i="1"/>
  <c r="K494" i="1"/>
  <c r="M494" i="1"/>
  <c r="J494" i="1"/>
  <c r="I494" i="1"/>
  <c r="A496" i="1"/>
  <c r="C495" i="1"/>
  <c r="E495" i="1" s="1"/>
  <c r="D495" i="1"/>
  <c r="F494" i="1"/>
  <c r="H494" i="1"/>
  <c r="G494" i="1"/>
  <c r="Q495" i="1" l="1"/>
  <c r="O495" i="1"/>
  <c r="N495" i="1"/>
  <c r="P495" i="1"/>
  <c r="R494" i="1"/>
  <c r="S494" i="1" s="1"/>
  <c r="T494" i="1" s="1"/>
  <c r="L495" i="1"/>
  <c r="K495" i="1"/>
  <c r="M495" i="1"/>
  <c r="J495" i="1"/>
  <c r="I495" i="1"/>
  <c r="G495" i="1"/>
  <c r="H495" i="1"/>
  <c r="F495" i="1"/>
  <c r="A497" i="1"/>
  <c r="D496" i="1"/>
  <c r="C496" i="1"/>
  <c r="E496" i="1" s="1"/>
  <c r="Q496" i="1" l="1"/>
  <c r="O496" i="1"/>
  <c r="N496" i="1"/>
  <c r="P496" i="1"/>
  <c r="R495" i="1"/>
  <c r="S495" i="1" s="1"/>
  <c r="T495" i="1" s="1"/>
  <c r="L496" i="1"/>
  <c r="K496" i="1"/>
  <c r="M496" i="1"/>
  <c r="J496" i="1"/>
  <c r="I496" i="1"/>
  <c r="F496" i="1"/>
  <c r="H496" i="1"/>
  <c r="G496" i="1"/>
  <c r="A498" i="1"/>
  <c r="C497" i="1"/>
  <c r="E497" i="1" s="1"/>
  <c r="D497" i="1"/>
  <c r="Q497" i="1" l="1"/>
  <c r="O497" i="1"/>
  <c r="N497" i="1"/>
  <c r="P497" i="1"/>
  <c r="R496" i="1"/>
  <c r="S496" i="1" s="1"/>
  <c r="T496" i="1" s="1"/>
  <c r="L497" i="1"/>
  <c r="K497" i="1"/>
  <c r="M497" i="1"/>
  <c r="J497" i="1"/>
  <c r="I497" i="1"/>
  <c r="G497" i="1"/>
  <c r="H497" i="1"/>
  <c r="F497" i="1"/>
  <c r="A499" i="1"/>
  <c r="D498" i="1"/>
  <c r="C498" i="1"/>
  <c r="E498" i="1" s="1"/>
  <c r="O498" i="1" l="1"/>
  <c r="N498" i="1"/>
  <c r="Q498" i="1"/>
  <c r="P498" i="1"/>
  <c r="R497" i="1"/>
  <c r="S497" i="1" s="1"/>
  <c r="T497" i="1" s="1"/>
  <c r="L498" i="1"/>
  <c r="K498" i="1"/>
  <c r="M498" i="1"/>
  <c r="J498" i="1"/>
  <c r="I498" i="1"/>
  <c r="A500" i="1"/>
  <c r="C499" i="1"/>
  <c r="E499" i="1" s="1"/>
  <c r="D499" i="1"/>
  <c r="F498" i="1"/>
  <c r="H498" i="1"/>
  <c r="G498" i="1"/>
  <c r="Q499" i="1" l="1"/>
  <c r="O499" i="1"/>
  <c r="N499" i="1"/>
  <c r="P499" i="1"/>
  <c r="R498" i="1"/>
  <c r="S498" i="1" s="1"/>
  <c r="T498" i="1" s="1"/>
  <c r="L499" i="1"/>
  <c r="K499" i="1"/>
  <c r="M499" i="1"/>
  <c r="J499" i="1"/>
  <c r="I499" i="1"/>
  <c r="G499" i="1"/>
  <c r="H499" i="1"/>
  <c r="F499" i="1"/>
  <c r="A501" i="1"/>
  <c r="D500" i="1"/>
  <c r="C500" i="1"/>
  <c r="E500" i="1" s="1"/>
  <c r="Q500" i="1" l="1"/>
  <c r="O500" i="1"/>
  <c r="N500" i="1"/>
  <c r="P500" i="1"/>
  <c r="R499" i="1"/>
  <c r="S499" i="1" s="1"/>
  <c r="T499" i="1" s="1"/>
  <c r="L500" i="1"/>
  <c r="K500" i="1"/>
  <c r="M500" i="1"/>
  <c r="J500" i="1"/>
  <c r="I500" i="1"/>
  <c r="F500" i="1"/>
  <c r="H500" i="1"/>
  <c r="G500" i="1"/>
  <c r="A502" i="1"/>
  <c r="C501" i="1"/>
  <c r="E501" i="1" s="1"/>
  <c r="D501" i="1"/>
  <c r="Q501" i="1" l="1"/>
  <c r="O501" i="1"/>
  <c r="N501" i="1"/>
  <c r="P501" i="1"/>
  <c r="R500" i="1"/>
  <c r="S500" i="1" s="1"/>
  <c r="T500" i="1" s="1"/>
  <c r="L501" i="1"/>
  <c r="K501" i="1"/>
  <c r="M501" i="1"/>
  <c r="J501" i="1"/>
  <c r="I501" i="1"/>
  <c r="G501" i="1"/>
  <c r="H501" i="1"/>
  <c r="F501" i="1"/>
  <c r="A503" i="1"/>
  <c r="D502" i="1"/>
  <c r="C502" i="1"/>
  <c r="E502" i="1" s="1"/>
  <c r="Q502" i="1" l="1"/>
  <c r="O502" i="1"/>
  <c r="N502" i="1"/>
  <c r="P502" i="1"/>
  <c r="R501" i="1"/>
  <c r="S501" i="1" s="1"/>
  <c r="T501" i="1" s="1"/>
  <c r="L502" i="1"/>
  <c r="K502" i="1"/>
  <c r="M502" i="1"/>
  <c r="J502" i="1"/>
  <c r="I502" i="1"/>
  <c r="A504" i="1"/>
  <c r="C503" i="1"/>
  <c r="E503" i="1" s="1"/>
  <c r="D503" i="1"/>
  <c r="F502" i="1"/>
  <c r="H502" i="1"/>
  <c r="G502" i="1"/>
  <c r="Q503" i="1" l="1"/>
  <c r="O503" i="1"/>
  <c r="N503" i="1"/>
  <c r="P503" i="1"/>
  <c r="R502" i="1"/>
  <c r="S502" i="1" s="1"/>
  <c r="T502" i="1" s="1"/>
  <c r="L503" i="1"/>
  <c r="K503" i="1"/>
  <c r="M503" i="1"/>
  <c r="J503" i="1"/>
  <c r="I503" i="1"/>
  <c r="G503" i="1"/>
  <c r="H503" i="1"/>
  <c r="F503" i="1"/>
  <c r="A505" i="1"/>
  <c r="D504" i="1"/>
  <c r="C504" i="1"/>
  <c r="E504" i="1" s="1"/>
  <c r="Q504" i="1" l="1"/>
  <c r="O504" i="1"/>
  <c r="N504" i="1"/>
  <c r="P504" i="1"/>
  <c r="R503" i="1"/>
  <c r="S503" i="1" s="1"/>
  <c r="T503" i="1" s="1"/>
  <c r="L504" i="1"/>
  <c r="K504" i="1"/>
  <c r="M504" i="1"/>
  <c r="J504" i="1"/>
  <c r="I504" i="1"/>
  <c r="F504" i="1"/>
  <c r="H504" i="1"/>
  <c r="G504" i="1"/>
  <c r="A506" i="1"/>
  <c r="C505" i="1"/>
  <c r="E505" i="1" s="1"/>
  <c r="D505" i="1"/>
  <c r="Q505" i="1" l="1"/>
  <c r="O505" i="1"/>
  <c r="N505" i="1"/>
  <c r="P505" i="1"/>
  <c r="R504" i="1"/>
  <c r="S504" i="1" s="1"/>
  <c r="T504" i="1" s="1"/>
  <c r="L505" i="1"/>
  <c r="K505" i="1"/>
  <c r="M505" i="1"/>
  <c r="J505" i="1"/>
  <c r="I505" i="1"/>
  <c r="G505" i="1"/>
  <c r="H505" i="1"/>
  <c r="F505" i="1"/>
  <c r="A507" i="1"/>
  <c r="D506" i="1"/>
  <c r="C506" i="1"/>
  <c r="E506" i="1" s="1"/>
  <c r="Q506" i="1" l="1"/>
  <c r="O506" i="1"/>
  <c r="N506" i="1"/>
  <c r="P506" i="1"/>
  <c r="R505" i="1"/>
  <c r="S505" i="1" s="1"/>
  <c r="T505" i="1" s="1"/>
  <c r="L506" i="1"/>
  <c r="K506" i="1"/>
  <c r="M506" i="1"/>
  <c r="J506" i="1"/>
  <c r="I506" i="1"/>
  <c r="A508" i="1"/>
  <c r="C507" i="1"/>
  <c r="E507" i="1" s="1"/>
  <c r="D507" i="1"/>
  <c r="F506" i="1"/>
  <c r="H506" i="1"/>
  <c r="G506" i="1"/>
  <c r="Q507" i="1" l="1"/>
  <c r="O507" i="1"/>
  <c r="N507" i="1"/>
  <c r="P507" i="1"/>
  <c r="R506" i="1"/>
  <c r="S506" i="1" s="1"/>
  <c r="T506" i="1" s="1"/>
  <c r="L507" i="1"/>
  <c r="K507" i="1"/>
  <c r="M507" i="1"/>
  <c r="J507" i="1"/>
  <c r="I507" i="1"/>
  <c r="G507" i="1"/>
  <c r="H507" i="1"/>
  <c r="F507" i="1"/>
  <c r="A509" i="1"/>
  <c r="D508" i="1"/>
  <c r="C508" i="1"/>
  <c r="E508" i="1" s="1"/>
  <c r="Q508" i="1" l="1"/>
  <c r="O508" i="1"/>
  <c r="N508" i="1"/>
  <c r="P508" i="1"/>
  <c r="R507" i="1"/>
  <c r="S507" i="1" s="1"/>
  <c r="T507" i="1" s="1"/>
  <c r="L508" i="1"/>
  <c r="K508" i="1"/>
  <c r="M508" i="1"/>
  <c r="J508" i="1"/>
  <c r="I508" i="1"/>
  <c r="F508" i="1"/>
  <c r="H508" i="1"/>
  <c r="G508" i="1"/>
  <c r="A510" i="1"/>
  <c r="D509" i="1"/>
  <c r="C509" i="1"/>
  <c r="E509" i="1" s="1"/>
  <c r="Q509" i="1" l="1"/>
  <c r="O509" i="1"/>
  <c r="N509" i="1"/>
  <c r="P509" i="1"/>
  <c r="R508" i="1"/>
  <c r="S508" i="1" s="1"/>
  <c r="T508" i="1" s="1"/>
  <c r="L509" i="1"/>
  <c r="K509" i="1"/>
  <c r="M509" i="1"/>
  <c r="J509" i="1"/>
  <c r="I509" i="1"/>
  <c r="G509" i="1"/>
  <c r="F509" i="1"/>
  <c r="H509" i="1"/>
  <c r="A511" i="1"/>
  <c r="D510" i="1"/>
  <c r="C510" i="1"/>
  <c r="E510" i="1" s="1"/>
  <c r="Q510" i="1" l="1"/>
  <c r="O510" i="1"/>
  <c r="N510" i="1"/>
  <c r="P510" i="1"/>
  <c r="R509" i="1"/>
  <c r="S509" i="1" s="1"/>
  <c r="T509" i="1" s="1"/>
  <c r="L510" i="1"/>
  <c r="K510" i="1"/>
  <c r="M510" i="1"/>
  <c r="J510" i="1"/>
  <c r="I510" i="1"/>
  <c r="A512" i="1"/>
  <c r="C511" i="1"/>
  <c r="E511" i="1" s="1"/>
  <c r="D511" i="1"/>
  <c r="G510" i="1"/>
  <c r="F510" i="1"/>
  <c r="H510" i="1"/>
  <c r="Q511" i="1" l="1"/>
  <c r="O511" i="1"/>
  <c r="N511" i="1"/>
  <c r="P511" i="1"/>
  <c r="R510" i="1"/>
  <c r="S510" i="1" s="1"/>
  <c r="T510" i="1" s="1"/>
  <c r="L511" i="1"/>
  <c r="K511" i="1"/>
  <c r="M511" i="1"/>
  <c r="J511" i="1"/>
  <c r="I511" i="1"/>
  <c r="G511" i="1"/>
  <c r="H511" i="1"/>
  <c r="F511" i="1"/>
  <c r="C512" i="1"/>
  <c r="E512" i="1" s="1"/>
  <c r="D512" i="1"/>
  <c r="Q512" i="1" l="1"/>
  <c r="O512" i="1"/>
  <c r="N512" i="1"/>
  <c r="P512" i="1"/>
  <c r="R511" i="1"/>
  <c r="S511" i="1" s="1"/>
  <c r="T511" i="1" s="1"/>
  <c r="L512" i="1"/>
  <c r="K512" i="1"/>
  <c r="M512" i="1"/>
  <c r="J512" i="1"/>
  <c r="I512" i="1"/>
  <c r="F512" i="1"/>
  <c r="G512" i="1"/>
  <c r="H512" i="1"/>
  <c r="R512" i="1" l="1"/>
  <c r="S512" i="1" s="1"/>
  <c r="T512" i="1" s="1"/>
  <c r="T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14CR" type="6" refreshedVersion="3" background="1" saveData="1">
    <textPr codePage="437" sourceFile="C:\Documents and Settings\Steve\My Documents\PhD\XPS\13_12_06\B014CR.">
      <textFields>
        <textField/>
      </textFields>
    </textPr>
  </connection>
  <connection id="8" name="B026CR" type="6" refreshedVersion="6" background="1" saveData="1">
    <textPr codePage="850" sourceFile="I:\16_01_18 PhD current\XPS\15_09_11 Pd seeding on AI cloth\B026CR.">
      <textFields>
        <textField/>
      </textFields>
    </textPr>
  </connection>
  <connection id="9" name="B026CR1" type="6" refreshedVersion="6" background="1" saveData="1">
    <textPr codePage="850" sourceFile="I:\16_01_18 PhD current\XPS\15_09_11 Pd seeding on AI cloth\B026CR.">
      <textFields>
        <textField/>
      </textFields>
    </textPr>
  </connection>
  <connection id="10" name="B169CR1" type="6" refreshedVersion="4" background="1" saveData="1">
    <textPr codePage="850" sourceFile="C:\Users\fcfl28\Documents\My Documents\PhD\XPS\15_09_11 Pd seeding on AI cloth\B169CR.">
      <textFields>
        <textField/>
      </textFields>
    </textPr>
  </connection>
</connections>
</file>

<file path=xl/sharedStrings.xml><?xml version="1.0" encoding="utf-8"?>
<sst xmlns="http://schemas.openxmlformats.org/spreadsheetml/2006/main" count="45" uniqueCount="40">
  <si>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</si>
  <si>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</si>
  <si>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</si>
  <si>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</si>
  <si>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</si>
  <si>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</si>
  <si>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</si>
  <si>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</si>
  <si>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</si>
  <si>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</si>
  <si>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</si>
  <si>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</si>
  <si>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</si>
  <si>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</si>
  <si>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</si>
  <si>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</si>
  <si>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</si>
  <si>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</si>
  <si>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</si>
  <si>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</si>
  <si>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</si>
  <si>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</si>
  <si>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</si>
  <si>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</si>
  <si>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</si>
  <si>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</si>
  <si>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</si>
  <si>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Total</t>
  </si>
  <si>
    <t>Gauss 4</t>
  </si>
  <si>
    <t>Gauss 5</t>
  </si>
  <si>
    <t>Gauss 6</t>
  </si>
  <si>
    <t>Gauss 7</t>
  </si>
  <si>
    <t>Gauss 8</t>
  </si>
  <si>
    <t>Gauss9</t>
  </si>
  <si>
    <t>Gauss10</t>
  </si>
  <si>
    <t>Gauss 11</t>
  </si>
  <si>
    <t>Gauss 12</t>
  </si>
  <si>
    <t>alpha 3</t>
  </si>
  <si>
    <t>alpha 4</t>
  </si>
  <si>
    <t xml:space="preserve">MW345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</si>
</sst>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34" borderId="0" xfId="0" applyFill="1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297.33187845062258</c:v>
                </c:pt>
                <c:pt idx="1">
                  <c:v>297.28187845062263</c:v>
                </c:pt>
                <c:pt idx="2">
                  <c:v>297.23187845062267</c:v>
                </c:pt>
                <c:pt idx="3">
                  <c:v>297.18187845062272</c:v>
                </c:pt>
                <c:pt idx="4">
                  <c:v>297.13187845062276</c:v>
                </c:pt>
                <c:pt idx="5">
                  <c:v>297.08187845062281</c:v>
                </c:pt>
                <c:pt idx="6">
                  <c:v>297.03187845062286</c:v>
                </c:pt>
                <c:pt idx="7">
                  <c:v>296.9818784506229</c:v>
                </c:pt>
                <c:pt idx="8">
                  <c:v>296.93187845062295</c:v>
                </c:pt>
                <c:pt idx="9">
                  <c:v>296.88187845062299</c:v>
                </c:pt>
                <c:pt idx="10">
                  <c:v>296.83187845062304</c:v>
                </c:pt>
                <c:pt idx="11">
                  <c:v>296.78187845062308</c:v>
                </c:pt>
                <c:pt idx="12">
                  <c:v>296.73187845062313</c:v>
                </c:pt>
                <c:pt idx="13">
                  <c:v>296.68187845062317</c:v>
                </c:pt>
                <c:pt idx="14">
                  <c:v>296.63187845062322</c:v>
                </c:pt>
                <c:pt idx="15">
                  <c:v>296.58187845062326</c:v>
                </c:pt>
                <c:pt idx="16">
                  <c:v>296.53187845062331</c:v>
                </c:pt>
                <c:pt idx="17">
                  <c:v>296.48187845062336</c:v>
                </c:pt>
                <c:pt idx="18">
                  <c:v>296.4318784506234</c:v>
                </c:pt>
                <c:pt idx="19">
                  <c:v>296.38187845062345</c:v>
                </c:pt>
                <c:pt idx="20">
                  <c:v>296.33187845062349</c:v>
                </c:pt>
                <c:pt idx="21">
                  <c:v>296.28187845062354</c:v>
                </c:pt>
                <c:pt idx="22">
                  <c:v>296.23187845062358</c:v>
                </c:pt>
                <c:pt idx="23">
                  <c:v>296.18187845062363</c:v>
                </c:pt>
                <c:pt idx="24">
                  <c:v>296.13187845062367</c:v>
                </c:pt>
                <c:pt idx="25">
                  <c:v>296.08187845062372</c:v>
                </c:pt>
                <c:pt idx="26">
                  <c:v>296.03187845062376</c:v>
                </c:pt>
                <c:pt idx="27">
                  <c:v>295.98187845062381</c:v>
                </c:pt>
                <c:pt idx="28">
                  <c:v>295.93187845062386</c:v>
                </c:pt>
                <c:pt idx="29">
                  <c:v>295.8818784506239</c:v>
                </c:pt>
                <c:pt idx="30">
                  <c:v>295.83187845062395</c:v>
                </c:pt>
                <c:pt idx="31">
                  <c:v>295.78187845062399</c:v>
                </c:pt>
                <c:pt idx="32">
                  <c:v>295.73187845062404</c:v>
                </c:pt>
                <c:pt idx="33">
                  <c:v>295.68187845062408</c:v>
                </c:pt>
                <c:pt idx="34">
                  <c:v>295.63187845062413</c:v>
                </c:pt>
                <c:pt idx="35">
                  <c:v>295.58187845062417</c:v>
                </c:pt>
                <c:pt idx="36">
                  <c:v>295.53187845062422</c:v>
                </c:pt>
                <c:pt idx="37">
                  <c:v>295.48187845062427</c:v>
                </c:pt>
                <c:pt idx="38">
                  <c:v>295.43187845062431</c:v>
                </c:pt>
                <c:pt idx="39">
                  <c:v>295.38187845062436</c:v>
                </c:pt>
                <c:pt idx="40">
                  <c:v>295.3318784506244</c:v>
                </c:pt>
                <c:pt idx="41">
                  <c:v>295.28187845062445</c:v>
                </c:pt>
                <c:pt idx="42">
                  <c:v>295.23187845062449</c:v>
                </c:pt>
                <c:pt idx="43">
                  <c:v>295.18187845062454</c:v>
                </c:pt>
                <c:pt idx="44">
                  <c:v>295.13187845062458</c:v>
                </c:pt>
                <c:pt idx="45">
                  <c:v>295.08187845062463</c:v>
                </c:pt>
                <c:pt idx="46">
                  <c:v>295.03187845062467</c:v>
                </c:pt>
                <c:pt idx="47">
                  <c:v>294.98187845062472</c:v>
                </c:pt>
                <c:pt idx="48">
                  <c:v>294.93187845062477</c:v>
                </c:pt>
                <c:pt idx="49">
                  <c:v>294.88187845062481</c:v>
                </c:pt>
                <c:pt idx="50">
                  <c:v>294.83187845062486</c:v>
                </c:pt>
                <c:pt idx="51">
                  <c:v>294.7818784506249</c:v>
                </c:pt>
                <c:pt idx="52">
                  <c:v>294.73187845062495</c:v>
                </c:pt>
                <c:pt idx="53">
                  <c:v>294.68187845062499</c:v>
                </c:pt>
                <c:pt idx="54">
                  <c:v>294.63187845062504</c:v>
                </c:pt>
                <c:pt idx="55">
                  <c:v>294.58187845062508</c:v>
                </c:pt>
                <c:pt idx="56">
                  <c:v>294.53187845062513</c:v>
                </c:pt>
                <c:pt idx="57">
                  <c:v>294.48187845062517</c:v>
                </c:pt>
                <c:pt idx="58">
                  <c:v>294.43187845062522</c:v>
                </c:pt>
                <c:pt idx="59">
                  <c:v>294.38187845062527</c:v>
                </c:pt>
                <c:pt idx="60">
                  <c:v>294.33187845062531</c:v>
                </c:pt>
                <c:pt idx="61">
                  <c:v>294.28187845062536</c:v>
                </c:pt>
                <c:pt idx="62">
                  <c:v>294.2318784506254</c:v>
                </c:pt>
                <c:pt idx="63">
                  <c:v>294.18187845062545</c:v>
                </c:pt>
                <c:pt idx="64">
                  <c:v>294.13187845062549</c:v>
                </c:pt>
                <c:pt idx="65">
                  <c:v>294.08187845062554</c:v>
                </c:pt>
                <c:pt idx="66">
                  <c:v>294.03187845062558</c:v>
                </c:pt>
                <c:pt idx="67">
                  <c:v>293.98187845062563</c:v>
                </c:pt>
                <c:pt idx="68">
                  <c:v>293.93187845062567</c:v>
                </c:pt>
                <c:pt idx="69">
                  <c:v>293.88187845062572</c:v>
                </c:pt>
                <c:pt idx="70">
                  <c:v>293.83187845062577</c:v>
                </c:pt>
                <c:pt idx="71">
                  <c:v>293.78187845062581</c:v>
                </c:pt>
                <c:pt idx="72">
                  <c:v>293.73187845062586</c:v>
                </c:pt>
                <c:pt idx="73">
                  <c:v>293.6818784506259</c:v>
                </c:pt>
                <c:pt idx="74">
                  <c:v>293.63187845062595</c:v>
                </c:pt>
                <c:pt idx="75">
                  <c:v>293.58187845062599</c:v>
                </c:pt>
                <c:pt idx="76">
                  <c:v>293.53187845062604</c:v>
                </c:pt>
                <c:pt idx="77">
                  <c:v>293.48187845062608</c:v>
                </c:pt>
                <c:pt idx="78">
                  <c:v>293.43187845062613</c:v>
                </c:pt>
                <c:pt idx="79">
                  <c:v>293.38187845062617</c:v>
                </c:pt>
                <c:pt idx="80">
                  <c:v>293.33187845062622</c:v>
                </c:pt>
                <c:pt idx="81">
                  <c:v>293.28187845062627</c:v>
                </c:pt>
                <c:pt idx="82">
                  <c:v>293.23187845062631</c:v>
                </c:pt>
                <c:pt idx="83">
                  <c:v>293.18187845062636</c:v>
                </c:pt>
                <c:pt idx="84">
                  <c:v>293.1318784506264</c:v>
                </c:pt>
                <c:pt idx="85">
                  <c:v>293.08187845062645</c:v>
                </c:pt>
                <c:pt idx="86">
                  <c:v>293.03187845062649</c:v>
                </c:pt>
                <c:pt idx="87">
                  <c:v>292.98187845062654</c:v>
                </c:pt>
                <c:pt idx="88">
                  <c:v>292.93187845062658</c:v>
                </c:pt>
                <c:pt idx="89">
                  <c:v>292.88187845062663</c:v>
                </c:pt>
                <c:pt idx="90">
                  <c:v>292.83187845062668</c:v>
                </c:pt>
                <c:pt idx="91">
                  <c:v>292.78187845062672</c:v>
                </c:pt>
                <c:pt idx="92">
                  <c:v>292.73187845062677</c:v>
                </c:pt>
                <c:pt idx="93">
                  <c:v>292.68187845062681</c:v>
                </c:pt>
                <c:pt idx="94">
                  <c:v>292.63187845062686</c:v>
                </c:pt>
                <c:pt idx="95">
                  <c:v>292.5818784506269</c:v>
                </c:pt>
                <c:pt idx="96">
                  <c:v>292.53187845062695</c:v>
                </c:pt>
                <c:pt idx="97">
                  <c:v>292.48187845062699</c:v>
                </c:pt>
                <c:pt idx="98">
                  <c:v>292.43187845062704</c:v>
                </c:pt>
                <c:pt idx="99">
                  <c:v>292.38187845062708</c:v>
                </c:pt>
                <c:pt idx="100">
                  <c:v>292.33187845062713</c:v>
                </c:pt>
                <c:pt idx="101">
                  <c:v>292.28187845062718</c:v>
                </c:pt>
                <c:pt idx="102">
                  <c:v>292.23187845062722</c:v>
                </c:pt>
                <c:pt idx="103">
                  <c:v>292.18187845062727</c:v>
                </c:pt>
                <c:pt idx="104">
                  <c:v>292.13187845062731</c:v>
                </c:pt>
                <c:pt idx="105">
                  <c:v>292.08187845062736</c:v>
                </c:pt>
                <c:pt idx="106">
                  <c:v>292.0318784506274</c:v>
                </c:pt>
                <c:pt idx="107">
                  <c:v>291.98187845062745</c:v>
                </c:pt>
                <c:pt idx="108">
                  <c:v>291.93187845062749</c:v>
                </c:pt>
                <c:pt idx="109">
                  <c:v>291.88187845062754</c:v>
                </c:pt>
                <c:pt idx="110">
                  <c:v>291.83187845062758</c:v>
                </c:pt>
                <c:pt idx="111">
                  <c:v>291.78187845062763</c:v>
                </c:pt>
                <c:pt idx="112">
                  <c:v>291.73187845062768</c:v>
                </c:pt>
                <c:pt idx="113">
                  <c:v>291.68187845062772</c:v>
                </c:pt>
                <c:pt idx="114">
                  <c:v>291.63187845062777</c:v>
                </c:pt>
                <c:pt idx="115">
                  <c:v>291.58187845062781</c:v>
                </c:pt>
                <c:pt idx="116">
                  <c:v>291.53187845062786</c:v>
                </c:pt>
                <c:pt idx="117">
                  <c:v>291.4818784506279</c:v>
                </c:pt>
                <c:pt idx="118">
                  <c:v>291.43187845062795</c:v>
                </c:pt>
                <c:pt idx="119">
                  <c:v>291.38187845062799</c:v>
                </c:pt>
                <c:pt idx="120">
                  <c:v>291.33187845062804</c:v>
                </c:pt>
                <c:pt idx="121">
                  <c:v>291.28187845062808</c:v>
                </c:pt>
                <c:pt idx="122">
                  <c:v>291.23187845062813</c:v>
                </c:pt>
                <c:pt idx="123">
                  <c:v>291.18187845062818</c:v>
                </c:pt>
                <c:pt idx="124">
                  <c:v>291.13187845062822</c:v>
                </c:pt>
                <c:pt idx="125">
                  <c:v>291.08187845062827</c:v>
                </c:pt>
                <c:pt idx="126">
                  <c:v>291.03187845062831</c:v>
                </c:pt>
                <c:pt idx="127">
                  <c:v>290.98187845062836</c:v>
                </c:pt>
                <c:pt idx="128">
                  <c:v>290.9318784506284</c:v>
                </c:pt>
                <c:pt idx="129">
                  <c:v>290.88187845062845</c:v>
                </c:pt>
                <c:pt idx="130">
                  <c:v>290.83187845062849</c:v>
                </c:pt>
                <c:pt idx="131">
                  <c:v>290.78187845062854</c:v>
                </c:pt>
                <c:pt idx="132">
                  <c:v>290.73187845062859</c:v>
                </c:pt>
                <c:pt idx="133">
                  <c:v>290.68187845062863</c:v>
                </c:pt>
                <c:pt idx="134">
                  <c:v>290.63187845062868</c:v>
                </c:pt>
                <c:pt idx="135">
                  <c:v>290.58187845062872</c:v>
                </c:pt>
                <c:pt idx="136">
                  <c:v>290.53187845062877</c:v>
                </c:pt>
                <c:pt idx="137">
                  <c:v>290.48187845062881</c:v>
                </c:pt>
                <c:pt idx="138">
                  <c:v>290.43187845062886</c:v>
                </c:pt>
                <c:pt idx="139">
                  <c:v>290.3818784506289</c:v>
                </c:pt>
                <c:pt idx="140">
                  <c:v>290.33187845062895</c:v>
                </c:pt>
                <c:pt idx="141">
                  <c:v>290.28187845062899</c:v>
                </c:pt>
                <c:pt idx="142">
                  <c:v>290.23187845062904</c:v>
                </c:pt>
                <c:pt idx="143">
                  <c:v>290.18187845062909</c:v>
                </c:pt>
                <c:pt idx="144">
                  <c:v>290.13187845062913</c:v>
                </c:pt>
                <c:pt idx="145">
                  <c:v>290.08187845062918</c:v>
                </c:pt>
                <c:pt idx="146">
                  <c:v>290.03187845062922</c:v>
                </c:pt>
                <c:pt idx="147">
                  <c:v>289.98187845062927</c:v>
                </c:pt>
                <c:pt idx="148">
                  <c:v>289.93187845062931</c:v>
                </c:pt>
                <c:pt idx="149">
                  <c:v>289.88187845062936</c:v>
                </c:pt>
                <c:pt idx="150">
                  <c:v>289.8318784506294</c:v>
                </c:pt>
                <c:pt idx="151">
                  <c:v>289.78187845062945</c:v>
                </c:pt>
                <c:pt idx="152">
                  <c:v>289.73187845062949</c:v>
                </c:pt>
                <c:pt idx="153">
                  <c:v>289.68187845062954</c:v>
                </c:pt>
                <c:pt idx="154">
                  <c:v>289.63187845062959</c:v>
                </c:pt>
                <c:pt idx="155">
                  <c:v>289.58187845062963</c:v>
                </c:pt>
                <c:pt idx="156">
                  <c:v>289.53187845062968</c:v>
                </c:pt>
                <c:pt idx="157">
                  <c:v>289.48187845062972</c:v>
                </c:pt>
                <c:pt idx="158">
                  <c:v>289.43187845062977</c:v>
                </c:pt>
                <c:pt idx="159">
                  <c:v>289.38187845062981</c:v>
                </c:pt>
                <c:pt idx="160">
                  <c:v>289.33187845062986</c:v>
                </c:pt>
                <c:pt idx="161">
                  <c:v>289.2818784506299</c:v>
                </c:pt>
                <c:pt idx="162">
                  <c:v>289.23187845062995</c:v>
                </c:pt>
                <c:pt idx="163">
                  <c:v>289.18187845062999</c:v>
                </c:pt>
                <c:pt idx="164">
                  <c:v>289.13187845063004</c:v>
                </c:pt>
                <c:pt idx="165">
                  <c:v>289.08187845063009</c:v>
                </c:pt>
                <c:pt idx="166">
                  <c:v>289.03187845063013</c:v>
                </c:pt>
                <c:pt idx="167">
                  <c:v>288.98187845063018</c:v>
                </c:pt>
                <c:pt idx="168">
                  <c:v>288.93187845063022</c:v>
                </c:pt>
                <c:pt idx="169">
                  <c:v>288.88187845063027</c:v>
                </c:pt>
                <c:pt idx="170">
                  <c:v>288.83187845063031</c:v>
                </c:pt>
                <c:pt idx="171">
                  <c:v>288.78187845063036</c:v>
                </c:pt>
                <c:pt idx="172">
                  <c:v>288.7318784506304</c:v>
                </c:pt>
                <c:pt idx="173">
                  <c:v>288.68187845063045</c:v>
                </c:pt>
                <c:pt idx="174">
                  <c:v>288.6318784506305</c:v>
                </c:pt>
                <c:pt idx="175">
                  <c:v>288.58187845063054</c:v>
                </c:pt>
                <c:pt idx="176">
                  <c:v>288.53187845063059</c:v>
                </c:pt>
                <c:pt idx="177">
                  <c:v>288.48187845063063</c:v>
                </c:pt>
                <c:pt idx="178">
                  <c:v>288.43187845063068</c:v>
                </c:pt>
                <c:pt idx="179">
                  <c:v>288.38187845063072</c:v>
                </c:pt>
                <c:pt idx="180">
                  <c:v>288.33187845063077</c:v>
                </c:pt>
                <c:pt idx="181">
                  <c:v>288.28187845063081</c:v>
                </c:pt>
                <c:pt idx="182">
                  <c:v>288.23187845063086</c:v>
                </c:pt>
                <c:pt idx="183">
                  <c:v>288.1818784506309</c:v>
                </c:pt>
                <c:pt idx="184">
                  <c:v>288.13187845063095</c:v>
                </c:pt>
                <c:pt idx="185">
                  <c:v>288.081878450631</c:v>
                </c:pt>
                <c:pt idx="186">
                  <c:v>288.03187845063104</c:v>
                </c:pt>
                <c:pt idx="187">
                  <c:v>287.98187845063109</c:v>
                </c:pt>
                <c:pt idx="188">
                  <c:v>287.93187845063113</c:v>
                </c:pt>
                <c:pt idx="189">
                  <c:v>287.88187845063118</c:v>
                </c:pt>
                <c:pt idx="190">
                  <c:v>287.83187845063122</c:v>
                </c:pt>
                <c:pt idx="191">
                  <c:v>287.78187845063127</c:v>
                </c:pt>
                <c:pt idx="192">
                  <c:v>287.73187845063131</c:v>
                </c:pt>
                <c:pt idx="193">
                  <c:v>287.68187845063136</c:v>
                </c:pt>
                <c:pt idx="194">
                  <c:v>287.6318784506314</c:v>
                </c:pt>
                <c:pt idx="195">
                  <c:v>287.58187845063145</c:v>
                </c:pt>
                <c:pt idx="196">
                  <c:v>287.5318784506315</c:v>
                </c:pt>
                <c:pt idx="197">
                  <c:v>287.48187845063154</c:v>
                </c:pt>
                <c:pt idx="198">
                  <c:v>287.43187845063159</c:v>
                </c:pt>
                <c:pt idx="199">
                  <c:v>287.38187845063163</c:v>
                </c:pt>
                <c:pt idx="200">
                  <c:v>287.33187845063168</c:v>
                </c:pt>
                <c:pt idx="201">
                  <c:v>287.28187845063172</c:v>
                </c:pt>
                <c:pt idx="202">
                  <c:v>287.23187845063177</c:v>
                </c:pt>
                <c:pt idx="203">
                  <c:v>287.18187845063181</c:v>
                </c:pt>
                <c:pt idx="204">
                  <c:v>287.13187845063186</c:v>
                </c:pt>
                <c:pt idx="205">
                  <c:v>287.0818784506319</c:v>
                </c:pt>
                <c:pt idx="206">
                  <c:v>287.03187845063195</c:v>
                </c:pt>
                <c:pt idx="207">
                  <c:v>286.981878450632</c:v>
                </c:pt>
                <c:pt idx="208">
                  <c:v>286.93187845063204</c:v>
                </c:pt>
                <c:pt idx="209">
                  <c:v>286.88187845063209</c:v>
                </c:pt>
                <c:pt idx="210">
                  <c:v>286.83187845063213</c:v>
                </c:pt>
                <c:pt idx="211">
                  <c:v>286.78187845063218</c:v>
                </c:pt>
                <c:pt idx="212">
                  <c:v>286.73187845063222</c:v>
                </c:pt>
                <c:pt idx="213">
                  <c:v>286.68187845063227</c:v>
                </c:pt>
                <c:pt idx="214">
                  <c:v>286.63187845063231</c:v>
                </c:pt>
                <c:pt idx="215">
                  <c:v>286.58187845063236</c:v>
                </c:pt>
                <c:pt idx="216">
                  <c:v>286.53187845063241</c:v>
                </c:pt>
                <c:pt idx="217">
                  <c:v>286.48187845063245</c:v>
                </c:pt>
                <c:pt idx="218">
                  <c:v>286.4318784506325</c:v>
                </c:pt>
                <c:pt idx="219">
                  <c:v>286.38187845063254</c:v>
                </c:pt>
                <c:pt idx="220">
                  <c:v>286.33187845063259</c:v>
                </c:pt>
                <c:pt idx="221">
                  <c:v>286.28187845063263</c:v>
                </c:pt>
                <c:pt idx="222">
                  <c:v>286.23187845063268</c:v>
                </c:pt>
                <c:pt idx="223">
                  <c:v>286.18187845063272</c:v>
                </c:pt>
                <c:pt idx="224">
                  <c:v>286.13187845063277</c:v>
                </c:pt>
                <c:pt idx="225">
                  <c:v>286.08187845063281</c:v>
                </c:pt>
                <c:pt idx="226">
                  <c:v>286.03187845063286</c:v>
                </c:pt>
                <c:pt idx="227">
                  <c:v>285.98187845063291</c:v>
                </c:pt>
                <c:pt idx="228">
                  <c:v>285.93187845063295</c:v>
                </c:pt>
                <c:pt idx="229">
                  <c:v>285.881878450633</c:v>
                </c:pt>
                <c:pt idx="230">
                  <c:v>285.83187845063304</c:v>
                </c:pt>
                <c:pt idx="231">
                  <c:v>285.78187845063309</c:v>
                </c:pt>
                <c:pt idx="232">
                  <c:v>285.73187845063313</c:v>
                </c:pt>
                <c:pt idx="233">
                  <c:v>285.68187845063318</c:v>
                </c:pt>
                <c:pt idx="234">
                  <c:v>285.63187845063322</c:v>
                </c:pt>
                <c:pt idx="235">
                  <c:v>285.58187845063327</c:v>
                </c:pt>
                <c:pt idx="236">
                  <c:v>285.53187845063331</c:v>
                </c:pt>
                <c:pt idx="237">
                  <c:v>285.48187845063336</c:v>
                </c:pt>
                <c:pt idx="238">
                  <c:v>285.43187845063341</c:v>
                </c:pt>
                <c:pt idx="239">
                  <c:v>285.38187845063345</c:v>
                </c:pt>
                <c:pt idx="240">
                  <c:v>285.3318784506335</c:v>
                </c:pt>
                <c:pt idx="241">
                  <c:v>285.28187845063354</c:v>
                </c:pt>
                <c:pt idx="242">
                  <c:v>285.23187845063359</c:v>
                </c:pt>
                <c:pt idx="243">
                  <c:v>285.18187845063363</c:v>
                </c:pt>
                <c:pt idx="244">
                  <c:v>285.13187845063368</c:v>
                </c:pt>
                <c:pt idx="245">
                  <c:v>285.08187845063372</c:v>
                </c:pt>
                <c:pt idx="246">
                  <c:v>285.03187845063377</c:v>
                </c:pt>
                <c:pt idx="247">
                  <c:v>284.98187845063381</c:v>
                </c:pt>
                <c:pt idx="248">
                  <c:v>284.93187845063386</c:v>
                </c:pt>
                <c:pt idx="249">
                  <c:v>284.88187845063391</c:v>
                </c:pt>
                <c:pt idx="250">
                  <c:v>284.83187845063395</c:v>
                </c:pt>
                <c:pt idx="251">
                  <c:v>284.781878450634</c:v>
                </c:pt>
                <c:pt idx="252">
                  <c:v>284.73187845063404</c:v>
                </c:pt>
                <c:pt idx="253">
                  <c:v>284.68187845063409</c:v>
                </c:pt>
                <c:pt idx="254">
                  <c:v>284.63187845063413</c:v>
                </c:pt>
                <c:pt idx="255">
                  <c:v>284.58187845063418</c:v>
                </c:pt>
                <c:pt idx="256">
                  <c:v>284.53187845063422</c:v>
                </c:pt>
                <c:pt idx="257">
                  <c:v>284.48187845063427</c:v>
                </c:pt>
                <c:pt idx="258">
                  <c:v>284.43187845063431</c:v>
                </c:pt>
                <c:pt idx="259">
                  <c:v>284.38187845063436</c:v>
                </c:pt>
                <c:pt idx="260">
                  <c:v>284.33187845063441</c:v>
                </c:pt>
                <c:pt idx="261">
                  <c:v>284.28187845063445</c:v>
                </c:pt>
                <c:pt idx="262">
                  <c:v>284.2318784506345</c:v>
                </c:pt>
                <c:pt idx="263">
                  <c:v>284.18187845063454</c:v>
                </c:pt>
                <c:pt idx="264">
                  <c:v>284.13187845063459</c:v>
                </c:pt>
                <c:pt idx="265">
                  <c:v>284.08187845063463</c:v>
                </c:pt>
                <c:pt idx="266">
                  <c:v>284.03187845063468</c:v>
                </c:pt>
                <c:pt idx="267">
                  <c:v>283.98187845063472</c:v>
                </c:pt>
                <c:pt idx="268">
                  <c:v>283.93187845063477</c:v>
                </c:pt>
                <c:pt idx="269">
                  <c:v>283.88187845063482</c:v>
                </c:pt>
                <c:pt idx="270">
                  <c:v>283.83187845063486</c:v>
                </c:pt>
                <c:pt idx="271">
                  <c:v>283.78187845063491</c:v>
                </c:pt>
                <c:pt idx="272">
                  <c:v>283.73187845063495</c:v>
                </c:pt>
                <c:pt idx="273">
                  <c:v>283.681878450635</c:v>
                </c:pt>
                <c:pt idx="274">
                  <c:v>283.63187845063504</c:v>
                </c:pt>
                <c:pt idx="275">
                  <c:v>283.58187845063509</c:v>
                </c:pt>
                <c:pt idx="276">
                  <c:v>283.53187845063513</c:v>
                </c:pt>
                <c:pt idx="277">
                  <c:v>283.48187845063518</c:v>
                </c:pt>
                <c:pt idx="278">
                  <c:v>283.43187845063522</c:v>
                </c:pt>
                <c:pt idx="279">
                  <c:v>283.38187845063527</c:v>
                </c:pt>
                <c:pt idx="280">
                  <c:v>283.33187845063532</c:v>
                </c:pt>
                <c:pt idx="281">
                  <c:v>283.28187845063536</c:v>
                </c:pt>
                <c:pt idx="282">
                  <c:v>283.23187845063541</c:v>
                </c:pt>
                <c:pt idx="283">
                  <c:v>283.18187845063545</c:v>
                </c:pt>
                <c:pt idx="284">
                  <c:v>283.1318784506355</c:v>
                </c:pt>
                <c:pt idx="285">
                  <c:v>283.08187845063554</c:v>
                </c:pt>
                <c:pt idx="286">
                  <c:v>283.03187845063559</c:v>
                </c:pt>
                <c:pt idx="287">
                  <c:v>282.98187845063563</c:v>
                </c:pt>
                <c:pt idx="288">
                  <c:v>282.93187845063568</c:v>
                </c:pt>
                <c:pt idx="289">
                  <c:v>282.88187845063572</c:v>
                </c:pt>
                <c:pt idx="290">
                  <c:v>282.83187845063577</c:v>
                </c:pt>
                <c:pt idx="291">
                  <c:v>282.78187845063582</c:v>
                </c:pt>
                <c:pt idx="292">
                  <c:v>282.73187845063586</c:v>
                </c:pt>
                <c:pt idx="293">
                  <c:v>282.68187845063591</c:v>
                </c:pt>
                <c:pt idx="294">
                  <c:v>282.63187845063595</c:v>
                </c:pt>
                <c:pt idx="295">
                  <c:v>282.581878450636</c:v>
                </c:pt>
                <c:pt idx="296">
                  <c:v>282.53187845063604</c:v>
                </c:pt>
                <c:pt idx="297">
                  <c:v>282.48187845063609</c:v>
                </c:pt>
                <c:pt idx="298">
                  <c:v>282.43187845063613</c:v>
                </c:pt>
                <c:pt idx="299">
                  <c:v>282.38187845063618</c:v>
                </c:pt>
                <c:pt idx="300">
                  <c:v>282.33187845063622</c:v>
                </c:pt>
                <c:pt idx="301">
                  <c:v>282.28187845063627</c:v>
                </c:pt>
                <c:pt idx="302">
                  <c:v>282.23187845063632</c:v>
                </c:pt>
                <c:pt idx="303">
                  <c:v>282.18187845063636</c:v>
                </c:pt>
                <c:pt idx="304">
                  <c:v>282.13187845063641</c:v>
                </c:pt>
                <c:pt idx="305">
                  <c:v>282.08187845063645</c:v>
                </c:pt>
                <c:pt idx="306">
                  <c:v>282.0318784506365</c:v>
                </c:pt>
                <c:pt idx="307">
                  <c:v>281.98187845063654</c:v>
                </c:pt>
                <c:pt idx="308">
                  <c:v>281.93187845063659</c:v>
                </c:pt>
                <c:pt idx="309">
                  <c:v>281.88187845063663</c:v>
                </c:pt>
                <c:pt idx="310">
                  <c:v>281.83187845063668</c:v>
                </c:pt>
                <c:pt idx="311">
                  <c:v>281.78187845063673</c:v>
                </c:pt>
                <c:pt idx="312">
                  <c:v>281.73187845063677</c:v>
                </c:pt>
                <c:pt idx="313">
                  <c:v>281.68187845063682</c:v>
                </c:pt>
                <c:pt idx="314">
                  <c:v>281.63187845063686</c:v>
                </c:pt>
                <c:pt idx="315">
                  <c:v>281.58187845063691</c:v>
                </c:pt>
                <c:pt idx="316">
                  <c:v>281.53187845063695</c:v>
                </c:pt>
                <c:pt idx="317">
                  <c:v>281.481878450637</c:v>
                </c:pt>
                <c:pt idx="318">
                  <c:v>281.43187845063704</c:v>
                </c:pt>
                <c:pt idx="319">
                  <c:v>281.38187845063709</c:v>
                </c:pt>
                <c:pt idx="320">
                  <c:v>281.33187845063713</c:v>
                </c:pt>
                <c:pt idx="321">
                  <c:v>281.28187845063718</c:v>
                </c:pt>
                <c:pt idx="322">
                  <c:v>281.23187845063723</c:v>
                </c:pt>
                <c:pt idx="323">
                  <c:v>281.18187845063727</c:v>
                </c:pt>
                <c:pt idx="324">
                  <c:v>281.13187845063732</c:v>
                </c:pt>
                <c:pt idx="325">
                  <c:v>281.08187845063736</c:v>
                </c:pt>
                <c:pt idx="326">
                  <c:v>281.03187845063741</c:v>
                </c:pt>
                <c:pt idx="327">
                  <c:v>280.98187845063745</c:v>
                </c:pt>
                <c:pt idx="328">
                  <c:v>280.9318784506375</c:v>
                </c:pt>
                <c:pt idx="329">
                  <c:v>280.88187845063754</c:v>
                </c:pt>
                <c:pt idx="330">
                  <c:v>280.83187845063759</c:v>
                </c:pt>
                <c:pt idx="331">
                  <c:v>280.78187845063763</c:v>
                </c:pt>
                <c:pt idx="332">
                  <c:v>280.73187845063768</c:v>
                </c:pt>
                <c:pt idx="333">
                  <c:v>280.68187845063773</c:v>
                </c:pt>
                <c:pt idx="334">
                  <c:v>280.63187845063777</c:v>
                </c:pt>
                <c:pt idx="335">
                  <c:v>280.58187845063782</c:v>
                </c:pt>
                <c:pt idx="336">
                  <c:v>280.53187845063786</c:v>
                </c:pt>
                <c:pt idx="337">
                  <c:v>280.48187845063791</c:v>
                </c:pt>
                <c:pt idx="338">
                  <c:v>280.43187845063795</c:v>
                </c:pt>
                <c:pt idx="339">
                  <c:v>280.381878450638</c:v>
                </c:pt>
                <c:pt idx="340">
                  <c:v>280.33187845063804</c:v>
                </c:pt>
                <c:pt idx="341">
                  <c:v>280.28187845063809</c:v>
                </c:pt>
                <c:pt idx="342">
                  <c:v>280.23187845063813</c:v>
                </c:pt>
                <c:pt idx="343">
                  <c:v>280.18187845063818</c:v>
                </c:pt>
                <c:pt idx="344">
                  <c:v>280.13187845063823</c:v>
                </c:pt>
                <c:pt idx="345">
                  <c:v>280.08187845063827</c:v>
                </c:pt>
                <c:pt idx="346">
                  <c:v>280.03187845063832</c:v>
                </c:pt>
                <c:pt idx="347">
                  <c:v>279.98187845063836</c:v>
                </c:pt>
                <c:pt idx="348">
                  <c:v>279.93187845063841</c:v>
                </c:pt>
                <c:pt idx="349">
                  <c:v>279.88187845063845</c:v>
                </c:pt>
                <c:pt idx="350">
                  <c:v>279.8318784506385</c:v>
                </c:pt>
                <c:pt idx="351">
                  <c:v>279.78187845063854</c:v>
                </c:pt>
                <c:pt idx="352">
                  <c:v>279.73187845063859</c:v>
                </c:pt>
                <c:pt idx="353">
                  <c:v>279.68187845063864</c:v>
                </c:pt>
                <c:pt idx="354">
                  <c:v>279.63187845063868</c:v>
                </c:pt>
                <c:pt idx="355">
                  <c:v>279.58187845063873</c:v>
                </c:pt>
                <c:pt idx="356">
                  <c:v>279.53187845063877</c:v>
                </c:pt>
                <c:pt idx="357">
                  <c:v>279.48187845063882</c:v>
                </c:pt>
                <c:pt idx="358">
                  <c:v>279.43187845063886</c:v>
                </c:pt>
                <c:pt idx="359">
                  <c:v>279.38187845063891</c:v>
                </c:pt>
                <c:pt idx="360">
                  <c:v>279.33187845063895</c:v>
                </c:pt>
                <c:pt idx="361">
                  <c:v>279.281878450639</c:v>
                </c:pt>
                <c:pt idx="362">
                  <c:v>279.23187845063904</c:v>
                </c:pt>
                <c:pt idx="363">
                  <c:v>279.18187845063909</c:v>
                </c:pt>
                <c:pt idx="364">
                  <c:v>279.13187845063914</c:v>
                </c:pt>
                <c:pt idx="365">
                  <c:v>279.08187845063918</c:v>
                </c:pt>
                <c:pt idx="366">
                  <c:v>279.03187845063923</c:v>
                </c:pt>
                <c:pt idx="367">
                  <c:v>278.98187845063927</c:v>
                </c:pt>
                <c:pt idx="368">
                  <c:v>278.93187845063932</c:v>
                </c:pt>
                <c:pt idx="369">
                  <c:v>278.88187845063936</c:v>
                </c:pt>
                <c:pt idx="370">
                  <c:v>278.83187845063941</c:v>
                </c:pt>
                <c:pt idx="371">
                  <c:v>278.78187845063945</c:v>
                </c:pt>
                <c:pt idx="372">
                  <c:v>278.7318784506395</c:v>
                </c:pt>
                <c:pt idx="373">
                  <c:v>278.68187845063954</c:v>
                </c:pt>
                <c:pt idx="374">
                  <c:v>278.63187845063959</c:v>
                </c:pt>
                <c:pt idx="375">
                  <c:v>278.58187845063964</c:v>
                </c:pt>
                <c:pt idx="376">
                  <c:v>278.53187845063968</c:v>
                </c:pt>
                <c:pt idx="377">
                  <c:v>278.48187845063973</c:v>
                </c:pt>
                <c:pt idx="378">
                  <c:v>278.43187845063977</c:v>
                </c:pt>
                <c:pt idx="379">
                  <c:v>278.38187845063982</c:v>
                </c:pt>
                <c:pt idx="380">
                  <c:v>278.33187845063986</c:v>
                </c:pt>
                <c:pt idx="381">
                  <c:v>278.28187845063991</c:v>
                </c:pt>
                <c:pt idx="382">
                  <c:v>278.23187845063995</c:v>
                </c:pt>
                <c:pt idx="383">
                  <c:v>278.18187845064</c:v>
                </c:pt>
                <c:pt idx="384">
                  <c:v>278.13187845064004</c:v>
                </c:pt>
                <c:pt idx="385">
                  <c:v>278.08187845064009</c:v>
                </c:pt>
                <c:pt idx="386">
                  <c:v>278.03187845064014</c:v>
                </c:pt>
                <c:pt idx="387">
                  <c:v>277.98187845064018</c:v>
                </c:pt>
                <c:pt idx="388">
                  <c:v>277.93187845064023</c:v>
                </c:pt>
                <c:pt idx="389">
                  <c:v>277.88187845064027</c:v>
                </c:pt>
                <c:pt idx="390">
                  <c:v>277.83187845064032</c:v>
                </c:pt>
                <c:pt idx="391">
                  <c:v>277.78187845064036</c:v>
                </c:pt>
                <c:pt idx="392">
                  <c:v>277.73187845064041</c:v>
                </c:pt>
                <c:pt idx="393">
                  <c:v>277.68187845064045</c:v>
                </c:pt>
                <c:pt idx="394">
                  <c:v>277.6318784506405</c:v>
                </c:pt>
                <c:pt idx="395">
                  <c:v>277.58187845064054</c:v>
                </c:pt>
                <c:pt idx="396">
                  <c:v>277.53187845064059</c:v>
                </c:pt>
                <c:pt idx="397">
                  <c:v>277.48187845064064</c:v>
                </c:pt>
                <c:pt idx="398">
                  <c:v>277.43187845064068</c:v>
                </c:pt>
                <c:pt idx="399">
                  <c:v>277.38187845064073</c:v>
                </c:pt>
                <c:pt idx="400">
                  <c:v>277.33187845064077</c:v>
                </c:pt>
                <c:pt idx="401">
                  <c:v>277.28187845064082</c:v>
                </c:pt>
                <c:pt idx="402">
                  <c:v>277.23187845064086</c:v>
                </c:pt>
                <c:pt idx="403">
                  <c:v>277.18187845064091</c:v>
                </c:pt>
                <c:pt idx="404">
                  <c:v>277.13187845064095</c:v>
                </c:pt>
                <c:pt idx="405">
                  <c:v>277.081878450641</c:v>
                </c:pt>
                <c:pt idx="406">
                  <c:v>277.03187845064105</c:v>
                </c:pt>
                <c:pt idx="407">
                  <c:v>276.98187845064109</c:v>
                </c:pt>
                <c:pt idx="408">
                  <c:v>276.93187845064114</c:v>
                </c:pt>
                <c:pt idx="409">
                  <c:v>276.88187845064118</c:v>
                </c:pt>
                <c:pt idx="410">
                  <c:v>276.83187845064123</c:v>
                </c:pt>
                <c:pt idx="411">
                  <c:v>276.78187845064127</c:v>
                </c:pt>
                <c:pt idx="412">
                  <c:v>276.73187845064132</c:v>
                </c:pt>
                <c:pt idx="413">
                  <c:v>276.68187845064136</c:v>
                </c:pt>
                <c:pt idx="414">
                  <c:v>276.63187845064141</c:v>
                </c:pt>
                <c:pt idx="415">
                  <c:v>276.58187845064145</c:v>
                </c:pt>
                <c:pt idx="416">
                  <c:v>276.5318784506415</c:v>
                </c:pt>
                <c:pt idx="417">
                  <c:v>276.48187845064155</c:v>
                </c:pt>
                <c:pt idx="418">
                  <c:v>276.43187845064159</c:v>
                </c:pt>
                <c:pt idx="419">
                  <c:v>276.38187845064164</c:v>
                </c:pt>
                <c:pt idx="420">
                  <c:v>276.33187845064168</c:v>
                </c:pt>
                <c:pt idx="421">
                  <c:v>276.28187845064173</c:v>
                </c:pt>
                <c:pt idx="422">
                  <c:v>276.23187845064177</c:v>
                </c:pt>
                <c:pt idx="423">
                  <c:v>276.18187845064182</c:v>
                </c:pt>
                <c:pt idx="424">
                  <c:v>276.13187845064186</c:v>
                </c:pt>
                <c:pt idx="425">
                  <c:v>276.08187845064191</c:v>
                </c:pt>
                <c:pt idx="426">
                  <c:v>276.03187845064195</c:v>
                </c:pt>
                <c:pt idx="427">
                  <c:v>275.981878450642</c:v>
                </c:pt>
                <c:pt idx="428">
                  <c:v>275.93187845064205</c:v>
                </c:pt>
                <c:pt idx="429">
                  <c:v>275.88187845064209</c:v>
                </c:pt>
                <c:pt idx="430">
                  <c:v>275.83187845064214</c:v>
                </c:pt>
                <c:pt idx="431">
                  <c:v>275.78187845064218</c:v>
                </c:pt>
                <c:pt idx="432">
                  <c:v>275.73187845064223</c:v>
                </c:pt>
                <c:pt idx="433">
                  <c:v>275.68187845064227</c:v>
                </c:pt>
                <c:pt idx="434">
                  <c:v>275.63187845064232</c:v>
                </c:pt>
                <c:pt idx="435">
                  <c:v>275.58187845064236</c:v>
                </c:pt>
                <c:pt idx="436">
                  <c:v>275.53187845064241</c:v>
                </c:pt>
                <c:pt idx="437">
                  <c:v>275.48187845064245</c:v>
                </c:pt>
                <c:pt idx="438">
                  <c:v>275.4318784506425</c:v>
                </c:pt>
                <c:pt idx="439">
                  <c:v>275.38187845064255</c:v>
                </c:pt>
                <c:pt idx="440">
                  <c:v>275.33187845064259</c:v>
                </c:pt>
                <c:pt idx="441">
                  <c:v>275.28187845064264</c:v>
                </c:pt>
                <c:pt idx="442">
                  <c:v>275.23187845064268</c:v>
                </c:pt>
                <c:pt idx="443">
                  <c:v>275.18187845064273</c:v>
                </c:pt>
                <c:pt idx="444">
                  <c:v>275.13187845064277</c:v>
                </c:pt>
                <c:pt idx="445">
                  <c:v>275.08187845064282</c:v>
                </c:pt>
                <c:pt idx="446">
                  <c:v>275.03187845064286</c:v>
                </c:pt>
                <c:pt idx="447">
                  <c:v>274.98187845064291</c:v>
                </c:pt>
                <c:pt idx="448">
                  <c:v>274.93187845064296</c:v>
                </c:pt>
                <c:pt idx="449">
                  <c:v>274.881878450643</c:v>
                </c:pt>
                <c:pt idx="450">
                  <c:v>274.83187845064305</c:v>
                </c:pt>
                <c:pt idx="451">
                  <c:v>274.78187845064309</c:v>
                </c:pt>
                <c:pt idx="452">
                  <c:v>274.73187845064314</c:v>
                </c:pt>
                <c:pt idx="453">
                  <c:v>274.68187845064318</c:v>
                </c:pt>
                <c:pt idx="454">
                  <c:v>274.63187845064323</c:v>
                </c:pt>
                <c:pt idx="455">
                  <c:v>274.58187845064327</c:v>
                </c:pt>
                <c:pt idx="456">
                  <c:v>274.53187845064332</c:v>
                </c:pt>
                <c:pt idx="457">
                  <c:v>274.48187845064336</c:v>
                </c:pt>
                <c:pt idx="458">
                  <c:v>274.43187845064341</c:v>
                </c:pt>
                <c:pt idx="459">
                  <c:v>274.38187845064346</c:v>
                </c:pt>
                <c:pt idx="460">
                  <c:v>274.3318784506435</c:v>
                </c:pt>
                <c:pt idx="461">
                  <c:v>274.28187845064355</c:v>
                </c:pt>
                <c:pt idx="462">
                  <c:v>274.23187845064359</c:v>
                </c:pt>
                <c:pt idx="463">
                  <c:v>274.18187845064364</c:v>
                </c:pt>
                <c:pt idx="464">
                  <c:v>274.13187845064368</c:v>
                </c:pt>
                <c:pt idx="465">
                  <c:v>274.08187845064373</c:v>
                </c:pt>
                <c:pt idx="466">
                  <c:v>274.03187845064377</c:v>
                </c:pt>
                <c:pt idx="467">
                  <c:v>273.98187845064382</c:v>
                </c:pt>
                <c:pt idx="468">
                  <c:v>273.93187845064386</c:v>
                </c:pt>
                <c:pt idx="469">
                  <c:v>273.88187845064391</c:v>
                </c:pt>
                <c:pt idx="470">
                  <c:v>273.83187845064396</c:v>
                </c:pt>
                <c:pt idx="471">
                  <c:v>273.781878450644</c:v>
                </c:pt>
                <c:pt idx="472">
                  <c:v>273.73187845064405</c:v>
                </c:pt>
                <c:pt idx="473">
                  <c:v>273.68187845064409</c:v>
                </c:pt>
                <c:pt idx="474">
                  <c:v>273.63187845064414</c:v>
                </c:pt>
                <c:pt idx="475">
                  <c:v>273.58187845064418</c:v>
                </c:pt>
                <c:pt idx="476">
                  <c:v>273.53187845064423</c:v>
                </c:pt>
                <c:pt idx="477">
                  <c:v>273.48187845064427</c:v>
                </c:pt>
                <c:pt idx="478">
                  <c:v>273.43187845064432</c:v>
                </c:pt>
                <c:pt idx="479">
                  <c:v>273.38187845064436</c:v>
                </c:pt>
                <c:pt idx="480">
                  <c:v>273.33187845064441</c:v>
                </c:pt>
                <c:pt idx="481">
                  <c:v>273.28187845064446</c:v>
                </c:pt>
                <c:pt idx="482">
                  <c:v>273.2318784506445</c:v>
                </c:pt>
                <c:pt idx="483">
                  <c:v>273.18187845064455</c:v>
                </c:pt>
                <c:pt idx="484">
                  <c:v>273.13187845064459</c:v>
                </c:pt>
                <c:pt idx="485">
                  <c:v>273.08187845064464</c:v>
                </c:pt>
                <c:pt idx="486">
                  <c:v>273.03187845064468</c:v>
                </c:pt>
                <c:pt idx="487">
                  <c:v>272.98187845064473</c:v>
                </c:pt>
                <c:pt idx="488">
                  <c:v>272.93187845064477</c:v>
                </c:pt>
                <c:pt idx="489">
                  <c:v>272.88187845064482</c:v>
                </c:pt>
                <c:pt idx="490">
                  <c:v>272.83187845064487</c:v>
                </c:pt>
                <c:pt idx="491">
                  <c:v>272.78187845064491</c:v>
                </c:pt>
                <c:pt idx="492">
                  <c:v>272.73187845064496</c:v>
                </c:pt>
                <c:pt idx="493">
                  <c:v>272.681878450645</c:v>
                </c:pt>
                <c:pt idx="494">
                  <c:v>272.63187845064505</c:v>
                </c:pt>
                <c:pt idx="495">
                  <c:v>272.58187845064509</c:v>
                </c:pt>
                <c:pt idx="496">
                  <c:v>272.53187845064514</c:v>
                </c:pt>
                <c:pt idx="497">
                  <c:v>272.48187845064518</c:v>
                </c:pt>
                <c:pt idx="498">
                  <c:v>272.43187845064523</c:v>
                </c:pt>
                <c:pt idx="499">
                  <c:v>272.38187845064527</c:v>
                </c:pt>
                <c:pt idx="500">
                  <c:v>272.33187845064532</c:v>
                </c:pt>
              </c:numCache>
            </c:numRef>
          </c:xVal>
          <c:yVal>
            <c:numRef>
              <c:f>A750CR!$E$12:$E$512</c:f>
              <c:numCache>
                <c:formatCode>General</c:formatCode>
                <c:ptCount val="501"/>
                <c:pt idx="0">
                  <c:v>-1.3397473499840089</c:v>
                </c:pt>
                <c:pt idx="1">
                  <c:v>10.801897353701861</c:v>
                </c:pt>
                <c:pt idx="2">
                  <c:v>10.943542057387276</c:v>
                </c:pt>
                <c:pt idx="3">
                  <c:v>-6.914813238926854</c:v>
                </c:pt>
                <c:pt idx="4">
                  <c:v>8.2268314647585612</c:v>
                </c:pt>
                <c:pt idx="5">
                  <c:v>-2.6315238315555689</c:v>
                </c:pt>
                <c:pt idx="6">
                  <c:v>5.5101208721298462</c:v>
                </c:pt>
                <c:pt idx="7">
                  <c:v>-2.3482344241842839</c:v>
                </c:pt>
                <c:pt idx="8">
                  <c:v>-8.2065897204988687</c:v>
                </c:pt>
                <c:pt idx="9">
                  <c:v>-28.064945016812999</c:v>
                </c:pt>
                <c:pt idx="10">
                  <c:v>-3.9233003131275836</c:v>
                </c:pt>
                <c:pt idx="11">
                  <c:v>4.2183443905582862</c:v>
                </c:pt>
                <c:pt idx="12">
                  <c:v>20.359989094243701</c:v>
                </c:pt>
                <c:pt idx="13">
                  <c:v>-41.498366202070429</c:v>
                </c:pt>
                <c:pt idx="14">
                  <c:v>12.643278501614986</c:v>
                </c:pt>
                <c:pt idx="15">
                  <c:v>-0.21507679469914365</c:v>
                </c:pt>
                <c:pt idx="16">
                  <c:v>-5.0734320910137285</c:v>
                </c:pt>
                <c:pt idx="17">
                  <c:v>29.068212612672141</c:v>
                </c:pt>
                <c:pt idx="18">
                  <c:v>-4.7901426836419887</c:v>
                </c:pt>
                <c:pt idx="19">
                  <c:v>3.3515020200434265</c:v>
                </c:pt>
                <c:pt idx="20">
                  <c:v>2.4931467237292964</c:v>
                </c:pt>
                <c:pt idx="21">
                  <c:v>-28.365208572585288</c:v>
                </c:pt>
                <c:pt idx="22">
                  <c:v>-31.223563868899419</c:v>
                </c:pt>
                <c:pt idx="23">
                  <c:v>18.918080834785997</c:v>
                </c:pt>
                <c:pt idx="24">
                  <c:v>-11.940274461528134</c:v>
                </c:pt>
                <c:pt idx="25">
                  <c:v>2.2013702421572816</c:v>
                </c:pt>
                <c:pt idx="26">
                  <c:v>-6.6569850541568485</c:v>
                </c:pt>
                <c:pt idx="27">
                  <c:v>-10.515340350471433</c:v>
                </c:pt>
                <c:pt idx="28">
                  <c:v>-19.373695646785563</c:v>
                </c:pt>
                <c:pt idx="29">
                  <c:v>-18.232050943100148</c:v>
                </c:pt>
                <c:pt idx="30">
                  <c:v>13.909593760585722</c:v>
                </c:pt>
                <c:pt idx="31">
                  <c:v>-3.9487615357288632</c:v>
                </c:pt>
                <c:pt idx="32">
                  <c:v>-8.8071168320429933</c:v>
                </c:pt>
                <c:pt idx="33">
                  <c:v>-16.665472128357578</c:v>
                </c:pt>
                <c:pt idx="34">
                  <c:v>-21.523827424671708</c:v>
                </c:pt>
                <c:pt idx="35">
                  <c:v>9.6178172790137069</c:v>
                </c:pt>
                <c:pt idx="36">
                  <c:v>-25.240538017300423</c:v>
                </c:pt>
                <c:pt idx="37">
                  <c:v>11.901106686384992</c:v>
                </c:pt>
                <c:pt idx="38">
                  <c:v>-9.9572486099291382</c:v>
                </c:pt>
                <c:pt idx="39">
                  <c:v>-0.81560390624372303</c:v>
                </c:pt>
                <c:pt idx="40">
                  <c:v>6.3260407974421469</c:v>
                </c:pt>
                <c:pt idx="41">
                  <c:v>-41.532314498872438</c:v>
                </c:pt>
                <c:pt idx="42">
                  <c:v>-1.3906697951865681</c:v>
                </c:pt>
                <c:pt idx="43">
                  <c:v>-0.24902509150115293</c:v>
                </c:pt>
                <c:pt idx="44">
                  <c:v>-17.107380387815283</c:v>
                </c:pt>
                <c:pt idx="45">
                  <c:v>-26.965735684129868</c:v>
                </c:pt>
                <c:pt idx="46">
                  <c:v>14.175909019556002</c:v>
                </c:pt>
                <c:pt idx="47">
                  <c:v>15.317553723241417</c:v>
                </c:pt>
                <c:pt idx="48">
                  <c:v>9.4591984269272871</c:v>
                </c:pt>
                <c:pt idx="49">
                  <c:v>14.600843130613157</c:v>
                </c:pt>
                <c:pt idx="50">
                  <c:v>-19.257512165701428</c:v>
                </c:pt>
                <c:pt idx="51">
                  <c:v>-3.115867462015558</c:v>
                </c:pt>
                <c:pt idx="52">
                  <c:v>-9.9742227583301428</c:v>
                </c:pt>
                <c:pt idx="53">
                  <c:v>11.167421945355727</c:v>
                </c:pt>
                <c:pt idx="54">
                  <c:v>20.309066649041142</c:v>
                </c:pt>
                <c:pt idx="55">
                  <c:v>-23.549288647272988</c:v>
                </c:pt>
                <c:pt idx="56">
                  <c:v>0.59235605641242728</c:v>
                </c:pt>
                <c:pt idx="57">
                  <c:v>-7.2659992399017028</c:v>
                </c:pt>
                <c:pt idx="58">
                  <c:v>-13.124354536216288</c:v>
                </c:pt>
                <c:pt idx="59">
                  <c:v>38.017290167469582</c:v>
                </c:pt>
                <c:pt idx="60">
                  <c:v>6.1589348711549974</c:v>
                </c:pt>
                <c:pt idx="61">
                  <c:v>39.300579574840867</c:v>
                </c:pt>
                <c:pt idx="62">
                  <c:v>28.442224278526282</c:v>
                </c:pt>
                <c:pt idx="63">
                  <c:v>4.5838689822121523</c:v>
                </c:pt>
                <c:pt idx="64">
                  <c:v>-29.274486314102433</c:v>
                </c:pt>
                <c:pt idx="65">
                  <c:v>17.867158389583437</c:v>
                </c:pt>
                <c:pt idx="66">
                  <c:v>17.008803093268853</c:v>
                </c:pt>
                <c:pt idx="67">
                  <c:v>17.150447796954722</c:v>
                </c:pt>
                <c:pt idx="68">
                  <c:v>-11.707907499359862</c:v>
                </c:pt>
                <c:pt idx="69">
                  <c:v>11.433737204326007</c:v>
                </c:pt>
                <c:pt idx="70">
                  <c:v>19.575381908011423</c:v>
                </c:pt>
                <c:pt idx="71">
                  <c:v>29.717026611697293</c:v>
                </c:pt>
                <c:pt idx="72">
                  <c:v>6.8586713153827077</c:v>
                </c:pt>
                <c:pt idx="73">
                  <c:v>1.0003160190685776</c:v>
                </c:pt>
                <c:pt idx="74">
                  <c:v>18.141960722753993</c:v>
                </c:pt>
                <c:pt idx="75">
                  <c:v>37.283605426439863</c:v>
                </c:pt>
                <c:pt idx="76">
                  <c:v>-2.5747498698747222</c:v>
                </c:pt>
                <c:pt idx="77">
                  <c:v>21.566894833811148</c:v>
                </c:pt>
                <c:pt idx="78">
                  <c:v>10.708539537496563</c:v>
                </c:pt>
                <c:pt idx="79">
                  <c:v>44.850184241182433</c:v>
                </c:pt>
                <c:pt idx="80">
                  <c:v>40.991828944868303</c:v>
                </c:pt>
                <c:pt idx="81">
                  <c:v>49.133473648553718</c:v>
                </c:pt>
                <c:pt idx="82">
                  <c:v>31.275118352239588</c:v>
                </c:pt>
                <c:pt idx="83">
                  <c:v>18.416763055925003</c:v>
                </c:pt>
                <c:pt idx="84">
                  <c:v>26.558407759610873</c:v>
                </c:pt>
                <c:pt idx="85">
                  <c:v>-0.2999475367037121</c:v>
                </c:pt>
                <c:pt idx="86">
                  <c:v>24.841697166982158</c:v>
                </c:pt>
                <c:pt idx="87">
                  <c:v>32.983341870667573</c:v>
                </c:pt>
                <c:pt idx="88">
                  <c:v>15.124986574353443</c:v>
                </c:pt>
                <c:pt idx="89">
                  <c:v>38.266631278038858</c:v>
                </c:pt>
                <c:pt idx="90">
                  <c:v>12.408275981724728</c:v>
                </c:pt>
                <c:pt idx="91">
                  <c:v>40.549920685410143</c:v>
                </c:pt>
                <c:pt idx="92">
                  <c:v>25.691565389096013</c:v>
                </c:pt>
                <c:pt idx="93">
                  <c:v>41.833210092781428</c:v>
                </c:pt>
                <c:pt idx="94">
                  <c:v>30.974854796467298</c:v>
                </c:pt>
                <c:pt idx="95">
                  <c:v>35.116499500152713</c:v>
                </c:pt>
                <c:pt idx="96">
                  <c:v>33.258144203838583</c:v>
                </c:pt>
                <c:pt idx="97">
                  <c:v>45.399788907523998</c:v>
                </c:pt>
                <c:pt idx="98">
                  <c:v>31.541433611209868</c:v>
                </c:pt>
                <c:pt idx="99">
                  <c:v>17.683078314895283</c:v>
                </c:pt>
                <c:pt idx="100">
                  <c:v>60.824723018581153</c:v>
                </c:pt>
                <c:pt idx="101">
                  <c:v>61.966367722266568</c:v>
                </c:pt>
                <c:pt idx="102">
                  <c:v>-8.8919875740475618</c:v>
                </c:pt>
                <c:pt idx="103">
                  <c:v>54.249657129637853</c:v>
                </c:pt>
                <c:pt idx="104">
                  <c:v>18.391301833323723</c:v>
                </c:pt>
                <c:pt idx="105">
                  <c:v>41.532946537009138</c:v>
                </c:pt>
                <c:pt idx="106">
                  <c:v>54.674591240695008</c:v>
                </c:pt>
                <c:pt idx="107">
                  <c:v>44.816235944380423</c:v>
                </c:pt>
                <c:pt idx="108">
                  <c:v>30.957880648066293</c:v>
                </c:pt>
                <c:pt idx="109">
                  <c:v>55.099525351751709</c:v>
                </c:pt>
                <c:pt idx="110">
                  <c:v>33.241170055437578</c:v>
                </c:pt>
                <c:pt idx="111">
                  <c:v>45.382814759123448</c:v>
                </c:pt>
                <c:pt idx="112">
                  <c:v>59.524459462808863</c:v>
                </c:pt>
                <c:pt idx="113">
                  <c:v>66.666104166494733</c:v>
                </c:pt>
                <c:pt idx="114">
                  <c:v>73.807748870180149</c:v>
                </c:pt>
                <c:pt idx="115">
                  <c:v>46.949393573866018</c:v>
                </c:pt>
                <c:pt idx="116">
                  <c:v>94.091038277551434</c:v>
                </c:pt>
                <c:pt idx="117">
                  <c:v>53.232682981237303</c:v>
                </c:pt>
                <c:pt idx="118">
                  <c:v>97.374327684922719</c:v>
                </c:pt>
                <c:pt idx="119">
                  <c:v>78.515972388608589</c:v>
                </c:pt>
                <c:pt idx="120">
                  <c:v>54.657617092294004</c:v>
                </c:pt>
                <c:pt idx="121">
                  <c:v>65.799261795979874</c:v>
                </c:pt>
                <c:pt idx="122">
                  <c:v>63.940906499665289</c:v>
                </c:pt>
                <c:pt idx="123">
                  <c:v>72.082551203351159</c:v>
                </c:pt>
                <c:pt idx="124">
                  <c:v>90.224195907036574</c:v>
                </c:pt>
                <c:pt idx="125">
                  <c:v>78.365840610722444</c:v>
                </c:pt>
                <c:pt idx="126">
                  <c:v>93.507485314407859</c:v>
                </c:pt>
                <c:pt idx="127">
                  <c:v>47.649130018093729</c:v>
                </c:pt>
                <c:pt idx="128">
                  <c:v>50.790774721779144</c:v>
                </c:pt>
                <c:pt idx="129">
                  <c:v>42.932419425465014</c:v>
                </c:pt>
                <c:pt idx="130">
                  <c:v>51.074064129150429</c:v>
                </c:pt>
                <c:pt idx="131">
                  <c:v>88.215708832836299</c:v>
                </c:pt>
                <c:pt idx="132">
                  <c:v>79.357353536521714</c:v>
                </c:pt>
                <c:pt idx="133">
                  <c:v>74.498998240207584</c:v>
                </c:pt>
                <c:pt idx="134">
                  <c:v>70.640642943892999</c:v>
                </c:pt>
                <c:pt idx="135">
                  <c:v>83.782287647578869</c:v>
                </c:pt>
                <c:pt idx="136">
                  <c:v>89.923932351264284</c:v>
                </c:pt>
                <c:pt idx="137">
                  <c:v>53.065577054950154</c:v>
                </c:pt>
                <c:pt idx="138">
                  <c:v>46.207221758635569</c:v>
                </c:pt>
                <c:pt idx="139">
                  <c:v>104.34886646232144</c:v>
                </c:pt>
                <c:pt idx="140">
                  <c:v>106.49051116600685</c:v>
                </c:pt>
                <c:pt idx="141">
                  <c:v>51.632155869692724</c:v>
                </c:pt>
                <c:pt idx="142">
                  <c:v>105.77380057337814</c:v>
                </c:pt>
                <c:pt idx="143">
                  <c:v>61.915445277064009</c:v>
                </c:pt>
                <c:pt idx="144">
                  <c:v>98.057089980749879</c:v>
                </c:pt>
                <c:pt idx="145">
                  <c:v>72.198734684435294</c:v>
                </c:pt>
                <c:pt idx="146">
                  <c:v>57.340379388121164</c:v>
                </c:pt>
                <c:pt idx="147">
                  <c:v>94.482024091806579</c:v>
                </c:pt>
                <c:pt idx="148">
                  <c:v>46.623668795492449</c:v>
                </c:pt>
                <c:pt idx="149">
                  <c:v>105.76531349917786</c:v>
                </c:pt>
                <c:pt idx="150">
                  <c:v>76.906958202863734</c:v>
                </c:pt>
                <c:pt idx="151">
                  <c:v>81.048602906549149</c:v>
                </c:pt>
                <c:pt idx="152">
                  <c:v>98.190247610235019</c:v>
                </c:pt>
                <c:pt idx="153">
                  <c:v>75.331892313920434</c:v>
                </c:pt>
                <c:pt idx="154">
                  <c:v>85.473537017606304</c:v>
                </c:pt>
                <c:pt idx="155">
                  <c:v>52.615181721291719</c:v>
                </c:pt>
                <c:pt idx="156">
                  <c:v>70.756826424977589</c:v>
                </c:pt>
                <c:pt idx="157">
                  <c:v>100.898471128663</c:v>
                </c:pt>
                <c:pt idx="158">
                  <c:v>81.040115832348874</c:v>
                </c:pt>
                <c:pt idx="159">
                  <c:v>109.18176053603429</c:v>
                </c:pt>
                <c:pt idx="160">
                  <c:v>115.32340523972016</c:v>
                </c:pt>
                <c:pt idx="161">
                  <c:v>106.46504994340557</c:v>
                </c:pt>
                <c:pt idx="162">
                  <c:v>96.606694647091444</c:v>
                </c:pt>
                <c:pt idx="163">
                  <c:v>101.74833935077686</c:v>
                </c:pt>
                <c:pt idx="164">
                  <c:v>124.88998405446273</c:v>
                </c:pt>
                <c:pt idx="165">
                  <c:v>112.03162875814814</c:v>
                </c:pt>
                <c:pt idx="166">
                  <c:v>95.173273461834015</c:v>
                </c:pt>
                <c:pt idx="167">
                  <c:v>91.31491816551943</c:v>
                </c:pt>
                <c:pt idx="168">
                  <c:v>88.4565628692053</c:v>
                </c:pt>
                <c:pt idx="169">
                  <c:v>88.598207572890715</c:v>
                </c:pt>
                <c:pt idx="170">
                  <c:v>118.73985227657658</c:v>
                </c:pt>
                <c:pt idx="171">
                  <c:v>110.881496980262</c:v>
                </c:pt>
                <c:pt idx="172">
                  <c:v>85.02314168394787</c:v>
                </c:pt>
                <c:pt idx="173">
                  <c:v>107.16478638763328</c:v>
                </c:pt>
                <c:pt idx="174">
                  <c:v>107.30643109131915</c:v>
                </c:pt>
                <c:pt idx="175">
                  <c:v>141.44807579500502</c:v>
                </c:pt>
                <c:pt idx="176">
                  <c:v>89.58972049869044</c:v>
                </c:pt>
                <c:pt idx="177">
                  <c:v>117.73136520237631</c:v>
                </c:pt>
                <c:pt idx="178">
                  <c:v>78.873009906061725</c:v>
                </c:pt>
                <c:pt idx="179">
                  <c:v>92.014654609747595</c:v>
                </c:pt>
                <c:pt idx="180">
                  <c:v>118.15629931343301</c:v>
                </c:pt>
                <c:pt idx="181">
                  <c:v>111.29794401711888</c:v>
                </c:pt>
                <c:pt idx="182">
                  <c:v>121.4395887208043</c:v>
                </c:pt>
                <c:pt idx="183">
                  <c:v>136.58123342449016</c:v>
                </c:pt>
                <c:pt idx="184">
                  <c:v>170.72287812817558</c:v>
                </c:pt>
                <c:pt idx="185">
                  <c:v>119.86452283186145</c:v>
                </c:pt>
                <c:pt idx="186">
                  <c:v>145.00616753554687</c:v>
                </c:pt>
                <c:pt idx="187">
                  <c:v>146.14781223923274</c:v>
                </c:pt>
                <c:pt idx="188">
                  <c:v>165.28945694291815</c:v>
                </c:pt>
                <c:pt idx="189">
                  <c:v>164.43110164660402</c:v>
                </c:pt>
                <c:pt idx="190">
                  <c:v>162.57274635028944</c:v>
                </c:pt>
                <c:pt idx="191">
                  <c:v>136.71439105397531</c:v>
                </c:pt>
                <c:pt idx="192">
                  <c:v>140.85603575766072</c:v>
                </c:pt>
                <c:pt idx="193">
                  <c:v>157.99768046134659</c:v>
                </c:pt>
                <c:pt idx="194">
                  <c:v>205.13932516503201</c:v>
                </c:pt>
                <c:pt idx="195">
                  <c:v>204.28096986871788</c:v>
                </c:pt>
                <c:pt idx="196">
                  <c:v>180.42261457240329</c:v>
                </c:pt>
                <c:pt idx="197">
                  <c:v>196.56425927608916</c:v>
                </c:pt>
                <c:pt idx="198">
                  <c:v>206.70590397977458</c:v>
                </c:pt>
                <c:pt idx="199">
                  <c:v>223.84754868346045</c:v>
                </c:pt>
                <c:pt idx="200">
                  <c:v>230.98919338714586</c:v>
                </c:pt>
                <c:pt idx="201">
                  <c:v>264.13083809083173</c:v>
                </c:pt>
                <c:pt idx="202">
                  <c:v>234.27248279451715</c:v>
                </c:pt>
                <c:pt idx="203">
                  <c:v>270.41412749820302</c:v>
                </c:pt>
                <c:pt idx="204">
                  <c:v>246.55577220188843</c:v>
                </c:pt>
                <c:pt idx="205">
                  <c:v>316.6974169055743</c:v>
                </c:pt>
                <c:pt idx="206">
                  <c:v>301.83906160926017</c:v>
                </c:pt>
                <c:pt idx="207">
                  <c:v>271.98070631294559</c:v>
                </c:pt>
                <c:pt idx="208">
                  <c:v>335.12235101663146</c:v>
                </c:pt>
                <c:pt idx="209">
                  <c:v>318.26399572031687</c:v>
                </c:pt>
                <c:pt idx="210">
                  <c:v>321.40564042400274</c:v>
                </c:pt>
                <c:pt idx="211">
                  <c:v>360.54728512768816</c:v>
                </c:pt>
                <c:pt idx="212">
                  <c:v>357.68892983137403</c:v>
                </c:pt>
                <c:pt idx="213">
                  <c:v>347.83057453505944</c:v>
                </c:pt>
                <c:pt idx="214">
                  <c:v>344.97221923874531</c:v>
                </c:pt>
                <c:pt idx="215">
                  <c:v>399.11386394243073</c:v>
                </c:pt>
                <c:pt idx="216">
                  <c:v>397.2555086461166</c:v>
                </c:pt>
                <c:pt idx="217">
                  <c:v>372.39715334980201</c:v>
                </c:pt>
                <c:pt idx="218">
                  <c:v>383.53879805348788</c:v>
                </c:pt>
                <c:pt idx="219">
                  <c:v>436.6804427571733</c:v>
                </c:pt>
                <c:pt idx="220">
                  <c:v>462.82208746085917</c:v>
                </c:pt>
                <c:pt idx="221">
                  <c:v>501.96373216454458</c:v>
                </c:pt>
                <c:pt idx="222">
                  <c:v>478.10537686823045</c:v>
                </c:pt>
                <c:pt idx="223">
                  <c:v>425.24702157191587</c:v>
                </c:pt>
                <c:pt idx="224">
                  <c:v>480.38866627560174</c:v>
                </c:pt>
                <c:pt idx="225">
                  <c:v>508.53031097928715</c:v>
                </c:pt>
                <c:pt idx="226">
                  <c:v>477.67195568297302</c:v>
                </c:pt>
                <c:pt idx="227">
                  <c:v>493.81360038665844</c:v>
                </c:pt>
                <c:pt idx="228">
                  <c:v>508.95524509034431</c:v>
                </c:pt>
                <c:pt idx="229">
                  <c:v>518.09688979402972</c:v>
                </c:pt>
                <c:pt idx="230">
                  <c:v>498.23853449771559</c:v>
                </c:pt>
                <c:pt idx="231">
                  <c:v>536.38017920140101</c:v>
                </c:pt>
                <c:pt idx="232">
                  <c:v>556.52182390508688</c:v>
                </c:pt>
                <c:pt idx="233">
                  <c:v>557.66346860877229</c:v>
                </c:pt>
                <c:pt idx="234">
                  <c:v>556.80511331245816</c:v>
                </c:pt>
                <c:pt idx="235">
                  <c:v>570.94675801614358</c:v>
                </c:pt>
                <c:pt idx="236">
                  <c:v>555.08840271982945</c:v>
                </c:pt>
                <c:pt idx="237">
                  <c:v>523.23004742351532</c:v>
                </c:pt>
                <c:pt idx="238">
                  <c:v>527.37169212720073</c:v>
                </c:pt>
                <c:pt idx="239">
                  <c:v>527.5133368308866</c:v>
                </c:pt>
                <c:pt idx="240">
                  <c:v>485.65498153457202</c:v>
                </c:pt>
                <c:pt idx="241">
                  <c:v>501.79662623825789</c:v>
                </c:pt>
                <c:pt idx="242">
                  <c:v>471.9382709419433</c:v>
                </c:pt>
                <c:pt idx="243">
                  <c:v>462.07991564562917</c:v>
                </c:pt>
                <c:pt idx="244">
                  <c:v>462.22156034931459</c:v>
                </c:pt>
                <c:pt idx="245">
                  <c:v>466.36320505300046</c:v>
                </c:pt>
                <c:pt idx="246">
                  <c:v>468.50484975668587</c:v>
                </c:pt>
                <c:pt idx="247">
                  <c:v>406.64649446037174</c:v>
                </c:pt>
                <c:pt idx="248">
                  <c:v>417.78813916405716</c:v>
                </c:pt>
                <c:pt idx="249">
                  <c:v>428.92978386774303</c:v>
                </c:pt>
                <c:pt idx="250">
                  <c:v>377.07142857142844</c:v>
                </c:pt>
                <c:pt idx="251">
                  <c:v>413.21307327511431</c:v>
                </c:pt>
                <c:pt idx="252">
                  <c:v>357.35471797879973</c:v>
                </c:pt>
                <c:pt idx="253">
                  <c:v>348.4963626824856</c:v>
                </c:pt>
                <c:pt idx="254">
                  <c:v>356.63800738617101</c:v>
                </c:pt>
                <c:pt idx="255">
                  <c:v>319.77965208985688</c:v>
                </c:pt>
                <c:pt idx="256">
                  <c:v>300.9212967935423</c:v>
                </c:pt>
                <c:pt idx="257">
                  <c:v>334.06294149722817</c:v>
                </c:pt>
                <c:pt idx="258">
                  <c:v>299.20458620091358</c:v>
                </c:pt>
                <c:pt idx="259">
                  <c:v>263.34623090459945</c:v>
                </c:pt>
                <c:pt idx="260">
                  <c:v>208.48787560828487</c:v>
                </c:pt>
                <c:pt idx="261">
                  <c:v>267.62952031197074</c:v>
                </c:pt>
                <c:pt idx="262">
                  <c:v>256.77116501565615</c:v>
                </c:pt>
                <c:pt idx="263">
                  <c:v>225.91280971934202</c:v>
                </c:pt>
                <c:pt idx="264">
                  <c:v>198.05445442302744</c:v>
                </c:pt>
                <c:pt idx="265">
                  <c:v>216.19609912671331</c:v>
                </c:pt>
                <c:pt idx="266">
                  <c:v>194.33774383039872</c:v>
                </c:pt>
                <c:pt idx="267">
                  <c:v>191.47938853408459</c:v>
                </c:pt>
                <c:pt idx="268">
                  <c:v>193.62103323777046</c:v>
                </c:pt>
                <c:pt idx="269">
                  <c:v>154.76267794145588</c:v>
                </c:pt>
                <c:pt idx="270">
                  <c:v>157.90432264514175</c:v>
                </c:pt>
                <c:pt idx="271">
                  <c:v>135.04596734882716</c:v>
                </c:pt>
                <c:pt idx="272">
                  <c:v>143.18761205251303</c:v>
                </c:pt>
                <c:pt idx="273">
                  <c:v>98.329256756198447</c:v>
                </c:pt>
                <c:pt idx="274">
                  <c:v>104.47090145988432</c:v>
                </c:pt>
                <c:pt idx="275">
                  <c:v>138.61254616356973</c:v>
                </c:pt>
                <c:pt idx="276">
                  <c:v>79.754190867255602</c:v>
                </c:pt>
                <c:pt idx="277">
                  <c:v>106.89583557094102</c:v>
                </c:pt>
                <c:pt idx="278">
                  <c:v>84.037480274626887</c:v>
                </c:pt>
                <c:pt idx="279">
                  <c:v>89.179124978312302</c:v>
                </c:pt>
                <c:pt idx="280">
                  <c:v>86.320769681998172</c:v>
                </c:pt>
                <c:pt idx="281">
                  <c:v>36.462414385683587</c:v>
                </c:pt>
                <c:pt idx="282">
                  <c:v>22.604059089369457</c:v>
                </c:pt>
                <c:pt idx="283">
                  <c:v>62.745703793054872</c:v>
                </c:pt>
                <c:pt idx="284">
                  <c:v>53.887348496740742</c:v>
                </c:pt>
                <c:pt idx="285">
                  <c:v>38.028993200426157</c:v>
                </c:pt>
                <c:pt idx="286">
                  <c:v>24.170637904112027</c:v>
                </c:pt>
                <c:pt idx="287">
                  <c:v>67.312282607797442</c:v>
                </c:pt>
                <c:pt idx="288">
                  <c:v>11.453927311483312</c:v>
                </c:pt>
                <c:pt idx="289">
                  <c:v>55.595572015168727</c:v>
                </c:pt>
                <c:pt idx="290">
                  <c:v>26.737216718854597</c:v>
                </c:pt>
                <c:pt idx="291">
                  <c:v>35.878861422540012</c:v>
                </c:pt>
                <c:pt idx="292">
                  <c:v>33.020506126225882</c:v>
                </c:pt>
                <c:pt idx="293">
                  <c:v>24.162150829911297</c:v>
                </c:pt>
                <c:pt idx="294">
                  <c:v>23.303795533597167</c:v>
                </c:pt>
                <c:pt idx="295">
                  <c:v>51.445440237282583</c:v>
                </c:pt>
                <c:pt idx="296">
                  <c:v>53.587084940968452</c:v>
                </c:pt>
                <c:pt idx="297">
                  <c:v>9.7287296446538676</c:v>
                </c:pt>
                <c:pt idx="298">
                  <c:v>7.8703743483397375</c:v>
                </c:pt>
                <c:pt idx="299">
                  <c:v>15.012019052025607</c:v>
                </c:pt>
                <c:pt idx="300">
                  <c:v>10.153663755711023</c:v>
                </c:pt>
                <c:pt idx="301">
                  <c:v>3.2953084593968924</c:v>
                </c:pt>
                <c:pt idx="302">
                  <c:v>-9.5630468369176924</c:v>
                </c:pt>
                <c:pt idx="303">
                  <c:v>20.578597866768177</c:v>
                </c:pt>
                <c:pt idx="304">
                  <c:v>10.720242570453593</c:v>
                </c:pt>
                <c:pt idx="305">
                  <c:v>47.861887274139463</c:v>
                </c:pt>
                <c:pt idx="306">
                  <c:v>-7.9964680221751223</c:v>
                </c:pt>
                <c:pt idx="307">
                  <c:v>17.145176681510748</c:v>
                </c:pt>
                <c:pt idx="308">
                  <c:v>1.2868213851961627</c:v>
                </c:pt>
                <c:pt idx="309">
                  <c:v>20.428466088882033</c:v>
                </c:pt>
                <c:pt idx="310">
                  <c:v>9.5701107925674478</c:v>
                </c:pt>
                <c:pt idx="311">
                  <c:v>13.711755496253318</c:v>
                </c:pt>
                <c:pt idx="312">
                  <c:v>-0.14659980006126716</c:v>
                </c:pt>
                <c:pt idx="313">
                  <c:v>-1.0049550963753973</c:v>
                </c:pt>
                <c:pt idx="314">
                  <c:v>-9.8633103926899821</c:v>
                </c:pt>
                <c:pt idx="315">
                  <c:v>14.278334310995888</c:v>
                </c:pt>
                <c:pt idx="316">
                  <c:v>31.419979014681303</c:v>
                </c:pt>
                <c:pt idx="317">
                  <c:v>9.5616237183671728</c:v>
                </c:pt>
                <c:pt idx="318">
                  <c:v>10.703268422052588</c:v>
                </c:pt>
                <c:pt idx="319">
                  <c:v>-21.155086874261542</c:v>
                </c:pt>
                <c:pt idx="320">
                  <c:v>15.986557829423873</c:v>
                </c:pt>
                <c:pt idx="321">
                  <c:v>-18.871797466890257</c:v>
                </c:pt>
                <c:pt idx="322">
                  <c:v>19.269847236795158</c:v>
                </c:pt>
                <c:pt idx="323">
                  <c:v>-6.588508059518972</c:v>
                </c:pt>
                <c:pt idx="324">
                  <c:v>43.553136644166443</c:v>
                </c:pt>
                <c:pt idx="325">
                  <c:v>8.694781347852313</c:v>
                </c:pt>
                <c:pt idx="326">
                  <c:v>15.836426051537728</c:v>
                </c:pt>
                <c:pt idx="327">
                  <c:v>8.9780707552235981</c:v>
                </c:pt>
                <c:pt idx="328">
                  <c:v>7.1197154589090133</c:v>
                </c:pt>
                <c:pt idx="329">
                  <c:v>18.261360162594883</c:v>
                </c:pt>
                <c:pt idx="330">
                  <c:v>0.40300486628075305</c:v>
                </c:pt>
                <c:pt idx="331">
                  <c:v>32.544649569966168</c:v>
                </c:pt>
                <c:pt idx="332">
                  <c:v>0.6862942736520381</c:v>
                </c:pt>
                <c:pt idx="333">
                  <c:v>13.827938977337453</c:v>
                </c:pt>
                <c:pt idx="334">
                  <c:v>7.9695836810233232</c:v>
                </c:pt>
                <c:pt idx="335">
                  <c:v>5.1112283847087383</c:v>
                </c:pt>
                <c:pt idx="336">
                  <c:v>0.2528730883946082</c:v>
                </c:pt>
                <c:pt idx="337">
                  <c:v>2.3945177920800234</c:v>
                </c:pt>
                <c:pt idx="338">
                  <c:v>5.5361624957658933</c:v>
                </c:pt>
                <c:pt idx="339">
                  <c:v>15.677807199451308</c:v>
                </c:pt>
                <c:pt idx="340">
                  <c:v>10.819451903137178</c:v>
                </c:pt>
                <c:pt idx="341">
                  <c:v>2.9610966068225935</c:v>
                </c:pt>
                <c:pt idx="342">
                  <c:v>40.102741310508463</c:v>
                </c:pt>
                <c:pt idx="343">
                  <c:v>32.244386014193879</c:v>
                </c:pt>
                <c:pt idx="344">
                  <c:v>-5.6139692821202516</c:v>
                </c:pt>
                <c:pt idx="345">
                  <c:v>6.5276754215651636</c:v>
                </c:pt>
                <c:pt idx="346">
                  <c:v>-21.330679874748967</c:v>
                </c:pt>
                <c:pt idx="347">
                  <c:v>19.810964828936449</c:v>
                </c:pt>
                <c:pt idx="348">
                  <c:v>29.952609532622319</c:v>
                </c:pt>
                <c:pt idx="349">
                  <c:v>-14.905745763692266</c:v>
                </c:pt>
                <c:pt idx="350">
                  <c:v>-1.7641010600063964</c:v>
                </c:pt>
                <c:pt idx="351">
                  <c:v>41.377543643679019</c:v>
                </c:pt>
                <c:pt idx="352">
                  <c:v>1.5191883473648886</c:v>
                </c:pt>
                <c:pt idx="353">
                  <c:v>6.6608330510503038</c:v>
                </c:pt>
                <c:pt idx="354">
                  <c:v>-2.1975222452638263</c:v>
                </c:pt>
                <c:pt idx="355">
                  <c:v>19.944122458421589</c:v>
                </c:pt>
                <c:pt idx="356">
                  <c:v>-8.9142328378925413</c:v>
                </c:pt>
                <c:pt idx="357">
                  <c:v>3.2274118657928739</c:v>
                </c:pt>
                <c:pt idx="358">
                  <c:v>39.369056569478744</c:v>
                </c:pt>
                <c:pt idx="359">
                  <c:v>2.5107012731641589</c:v>
                </c:pt>
                <c:pt idx="360">
                  <c:v>14.652345976850029</c:v>
                </c:pt>
                <c:pt idx="361">
                  <c:v>22.793990680535444</c:v>
                </c:pt>
                <c:pt idx="362">
                  <c:v>-5.0643646157786861</c:v>
                </c:pt>
                <c:pt idx="363">
                  <c:v>25.077280087907184</c:v>
                </c:pt>
                <c:pt idx="364">
                  <c:v>29.218924791592599</c:v>
                </c:pt>
                <c:pt idx="365">
                  <c:v>4.3605694952784688</c:v>
                </c:pt>
                <c:pt idx="366">
                  <c:v>32.502214198963884</c:v>
                </c:pt>
                <c:pt idx="367">
                  <c:v>7.6438589026497539</c:v>
                </c:pt>
                <c:pt idx="368">
                  <c:v>-6.214496393664831</c:v>
                </c:pt>
                <c:pt idx="369">
                  <c:v>28.927148310021039</c:v>
                </c:pt>
                <c:pt idx="370">
                  <c:v>54.068793013706454</c:v>
                </c:pt>
                <c:pt idx="371">
                  <c:v>14.210437717392324</c:v>
                </c:pt>
                <c:pt idx="372">
                  <c:v>2.3520824210777391</c:v>
                </c:pt>
                <c:pt idx="373">
                  <c:v>2.493727124763609</c:v>
                </c:pt>
                <c:pt idx="374">
                  <c:v>-0.36462817155097582</c:v>
                </c:pt>
                <c:pt idx="375">
                  <c:v>16.777016532134894</c:v>
                </c:pt>
                <c:pt idx="376">
                  <c:v>29.918661235820309</c:v>
                </c:pt>
                <c:pt idx="377">
                  <c:v>19.060305939506179</c:v>
                </c:pt>
                <c:pt idx="378">
                  <c:v>35.201950643191594</c:v>
                </c:pt>
                <c:pt idx="379">
                  <c:v>-14.656404653122536</c:v>
                </c:pt>
                <c:pt idx="380">
                  <c:v>7.4852400505628793</c:v>
                </c:pt>
                <c:pt idx="381">
                  <c:v>28.626884754248749</c:v>
                </c:pt>
                <c:pt idx="382">
                  <c:v>24.768529457934164</c:v>
                </c:pt>
                <c:pt idx="383">
                  <c:v>28.910174161620034</c:v>
                </c:pt>
                <c:pt idx="384">
                  <c:v>11.051818865305449</c:v>
                </c:pt>
                <c:pt idx="385">
                  <c:v>17.193463568991319</c:v>
                </c:pt>
                <c:pt idx="386">
                  <c:v>31.335108272676734</c:v>
                </c:pt>
                <c:pt idx="387">
                  <c:v>21.476752976362604</c:v>
                </c:pt>
                <c:pt idx="388">
                  <c:v>6.6183976800480195</c:v>
                </c:pt>
                <c:pt idx="389">
                  <c:v>19.760042383733889</c:v>
                </c:pt>
                <c:pt idx="390">
                  <c:v>21.901687087419305</c:v>
                </c:pt>
                <c:pt idx="391">
                  <c:v>23.043331791105174</c:v>
                </c:pt>
                <c:pt idx="392">
                  <c:v>-8.8150235052094104</c:v>
                </c:pt>
                <c:pt idx="393">
                  <c:v>26.32662119847646</c:v>
                </c:pt>
                <c:pt idx="394">
                  <c:v>-1.5317340978376706</c:v>
                </c:pt>
                <c:pt idx="395">
                  <c:v>56.609910605847745</c:v>
                </c:pt>
                <c:pt idx="396">
                  <c:v>45.751555309533614</c:v>
                </c:pt>
                <c:pt idx="397">
                  <c:v>40.89320001321903</c:v>
                </c:pt>
                <c:pt idx="398">
                  <c:v>36.0348447169049</c:v>
                </c:pt>
                <c:pt idx="399">
                  <c:v>48.176489420590315</c:v>
                </c:pt>
                <c:pt idx="400">
                  <c:v>53.318134124276185</c:v>
                </c:pt>
                <c:pt idx="401">
                  <c:v>27.4597788279616</c:v>
                </c:pt>
                <c:pt idx="402">
                  <c:v>17.60142353164747</c:v>
                </c:pt>
                <c:pt idx="403">
                  <c:v>40.743068235332885</c:v>
                </c:pt>
                <c:pt idx="404">
                  <c:v>53.884712939018755</c:v>
                </c:pt>
                <c:pt idx="405">
                  <c:v>49.02635764270417</c:v>
                </c:pt>
                <c:pt idx="406">
                  <c:v>37.16800234639004</c:v>
                </c:pt>
                <c:pt idx="407">
                  <c:v>30.309647050075455</c:v>
                </c:pt>
                <c:pt idx="408">
                  <c:v>35.451291753761325</c:v>
                </c:pt>
                <c:pt idx="409">
                  <c:v>41.59293645744674</c:v>
                </c:pt>
                <c:pt idx="410">
                  <c:v>50.73458116113261</c:v>
                </c:pt>
                <c:pt idx="411">
                  <c:v>28.876225864818025</c:v>
                </c:pt>
                <c:pt idx="412">
                  <c:v>47.017870568503895</c:v>
                </c:pt>
                <c:pt idx="413">
                  <c:v>15.15951527218931</c:v>
                </c:pt>
                <c:pt idx="414">
                  <c:v>28.30115997587518</c:v>
                </c:pt>
                <c:pt idx="415">
                  <c:v>38.442804679560595</c:v>
                </c:pt>
                <c:pt idx="416">
                  <c:v>3.584449383246465</c:v>
                </c:pt>
                <c:pt idx="417">
                  <c:v>11.72609408693188</c:v>
                </c:pt>
                <c:pt idx="418">
                  <c:v>46.86773879061775</c:v>
                </c:pt>
                <c:pt idx="419">
                  <c:v>50.009383494303165</c:v>
                </c:pt>
                <c:pt idx="420">
                  <c:v>29.151028197989035</c:v>
                </c:pt>
                <c:pt idx="421">
                  <c:v>47.29267290167445</c:v>
                </c:pt>
                <c:pt idx="422">
                  <c:v>13.43431760536032</c:v>
                </c:pt>
                <c:pt idx="423">
                  <c:v>9.5759623090457353</c:v>
                </c:pt>
                <c:pt idx="424">
                  <c:v>38.717607012731605</c:v>
                </c:pt>
                <c:pt idx="425">
                  <c:v>41.859251716417475</c:v>
                </c:pt>
                <c:pt idx="426">
                  <c:v>30.00089642010289</c:v>
                </c:pt>
                <c:pt idx="427">
                  <c:v>28.14254112378876</c:v>
                </c:pt>
                <c:pt idx="428">
                  <c:v>-12.715814172525825</c:v>
                </c:pt>
                <c:pt idx="429">
                  <c:v>18.425830531160045</c:v>
                </c:pt>
                <c:pt idx="430">
                  <c:v>11.56747523484546</c:v>
                </c:pt>
                <c:pt idx="431">
                  <c:v>19.70911993853133</c:v>
                </c:pt>
                <c:pt idx="432">
                  <c:v>9.8507646422167454</c:v>
                </c:pt>
                <c:pt idx="433">
                  <c:v>61.992409345902615</c:v>
                </c:pt>
                <c:pt idx="434">
                  <c:v>20.13405404958803</c:v>
                </c:pt>
                <c:pt idx="435">
                  <c:v>36.2756987532739</c:v>
                </c:pt>
                <c:pt idx="436">
                  <c:v>14.417343456959316</c:v>
                </c:pt>
                <c:pt idx="437">
                  <c:v>-25.441011839354815</c:v>
                </c:pt>
                <c:pt idx="438">
                  <c:v>20.700632864330601</c:v>
                </c:pt>
                <c:pt idx="439">
                  <c:v>19.84227756801647</c:v>
                </c:pt>
                <c:pt idx="440">
                  <c:v>9.9839222717018856</c:v>
                </c:pt>
                <c:pt idx="441">
                  <c:v>15.125566975387756</c:v>
                </c:pt>
                <c:pt idx="442">
                  <c:v>33.267211679073171</c:v>
                </c:pt>
                <c:pt idx="443">
                  <c:v>33.408856382759041</c:v>
                </c:pt>
                <c:pt idx="444">
                  <c:v>-6.4494989135555443</c:v>
                </c:pt>
                <c:pt idx="445">
                  <c:v>26.692145790130326</c:v>
                </c:pt>
                <c:pt idx="446">
                  <c:v>-7.1662095061842592</c:v>
                </c:pt>
                <c:pt idx="447">
                  <c:v>31.975435197501611</c:v>
                </c:pt>
                <c:pt idx="448">
                  <c:v>41.117079901187026</c:v>
                </c:pt>
                <c:pt idx="449">
                  <c:v>32.258724604872896</c:v>
                </c:pt>
                <c:pt idx="450">
                  <c:v>20.400369308558311</c:v>
                </c:pt>
                <c:pt idx="451">
                  <c:v>-3.4579859877558192</c:v>
                </c:pt>
                <c:pt idx="452">
                  <c:v>10.683658715929596</c:v>
                </c:pt>
                <c:pt idx="453">
                  <c:v>-14.174696580384534</c:v>
                </c:pt>
                <c:pt idx="454">
                  <c:v>19.966948123300881</c:v>
                </c:pt>
                <c:pt idx="455">
                  <c:v>12.108592826986751</c:v>
                </c:pt>
                <c:pt idx="456">
                  <c:v>-11.749762469327379</c:v>
                </c:pt>
                <c:pt idx="457">
                  <c:v>0.39188223435803593</c:v>
                </c:pt>
                <c:pt idx="458">
                  <c:v>-5.4664730619560942</c:v>
                </c:pt>
                <c:pt idx="459">
                  <c:v>23.675171641729321</c:v>
                </c:pt>
                <c:pt idx="460">
                  <c:v>5.8168163454151909</c:v>
                </c:pt>
                <c:pt idx="461">
                  <c:v>-29.041538950899394</c:v>
                </c:pt>
                <c:pt idx="462">
                  <c:v>-11.899894247213524</c:v>
                </c:pt>
                <c:pt idx="463">
                  <c:v>0.24175045647189108</c:v>
                </c:pt>
                <c:pt idx="464">
                  <c:v>-8.616604839842239</c:v>
                </c:pt>
                <c:pt idx="465">
                  <c:v>-22.474960136156824</c:v>
                </c:pt>
                <c:pt idx="466">
                  <c:v>-18.333315432470954</c:v>
                </c:pt>
                <c:pt idx="467">
                  <c:v>-4.1916707287855388</c:v>
                </c:pt>
                <c:pt idx="468">
                  <c:v>1.9499739749003311</c:v>
                </c:pt>
                <c:pt idx="469">
                  <c:v>-5.9083813214142538</c:v>
                </c:pt>
                <c:pt idx="470">
                  <c:v>-5.7667366177283839</c:v>
                </c:pt>
                <c:pt idx="471">
                  <c:v>-13.625091914042969</c:v>
                </c:pt>
                <c:pt idx="472">
                  <c:v>-19.483447210357099</c:v>
                </c:pt>
                <c:pt idx="473">
                  <c:v>4.6581974933283163</c:v>
                </c:pt>
                <c:pt idx="474">
                  <c:v>10.799842197014186</c:v>
                </c:pt>
                <c:pt idx="475">
                  <c:v>19.941486900699601</c:v>
                </c:pt>
                <c:pt idx="476">
                  <c:v>-41.916868395614529</c:v>
                </c:pt>
                <c:pt idx="477">
                  <c:v>8.2247763080708864</c:v>
                </c:pt>
                <c:pt idx="478">
                  <c:v>-0.63357898824324366</c:v>
                </c:pt>
                <c:pt idx="479">
                  <c:v>-1.4919342845578285</c:v>
                </c:pt>
                <c:pt idx="480">
                  <c:v>-28.350289580871959</c:v>
                </c:pt>
                <c:pt idx="481">
                  <c:v>-2.2086448771865435</c:v>
                </c:pt>
                <c:pt idx="482">
                  <c:v>-12.067000173500674</c:v>
                </c:pt>
                <c:pt idx="483">
                  <c:v>1.0746445301847416</c:v>
                </c:pt>
                <c:pt idx="484">
                  <c:v>-19.783710766129389</c:v>
                </c:pt>
                <c:pt idx="485">
                  <c:v>-7.6420660624439734</c:v>
                </c:pt>
                <c:pt idx="486">
                  <c:v>-31.500421358758103</c:v>
                </c:pt>
                <c:pt idx="487">
                  <c:v>21.641223344927766</c:v>
                </c:pt>
                <c:pt idx="488">
                  <c:v>4.7828680486131816</c:v>
                </c:pt>
                <c:pt idx="489">
                  <c:v>-6.0754872477009485</c:v>
                </c:pt>
                <c:pt idx="490">
                  <c:v>8.0661574559844667</c:v>
                </c:pt>
                <c:pt idx="491">
                  <c:v>-15.792197840329663</c:v>
                </c:pt>
                <c:pt idx="492">
                  <c:v>-1.6505531366442483</c:v>
                </c:pt>
                <c:pt idx="493">
                  <c:v>-6.5089084329583784</c:v>
                </c:pt>
                <c:pt idx="494">
                  <c:v>8.6327362707270368</c:v>
                </c:pt>
                <c:pt idx="495">
                  <c:v>5.7743809744129067</c:v>
                </c:pt>
                <c:pt idx="496">
                  <c:v>22.916025678098322</c:v>
                </c:pt>
                <c:pt idx="497">
                  <c:v>22.057670381784192</c:v>
                </c:pt>
                <c:pt idx="498">
                  <c:v>10.199315085469607</c:v>
                </c:pt>
                <c:pt idx="499">
                  <c:v>20.340959789155477</c:v>
                </c:pt>
                <c:pt idx="500">
                  <c:v>3.4826044928408919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B5-4AD9-82F8-F81FB06A469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297.33187845062258</c:v>
                </c:pt>
                <c:pt idx="1">
                  <c:v>297.28187845062263</c:v>
                </c:pt>
                <c:pt idx="2">
                  <c:v>297.23187845062267</c:v>
                </c:pt>
                <c:pt idx="3">
                  <c:v>297.18187845062272</c:v>
                </c:pt>
                <c:pt idx="4">
                  <c:v>297.13187845062276</c:v>
                </c:pt>
                <c:pt idx="5">
                  <c:v>297.08187845062281</c:v>
                </c:pt>
                <c:pt idx="6">
                  <c:v>297.03187845062286</c:v>
                </c:pt>
                <c:pt idx="7">
                  <c:v>296.9818784506229</c:v>
                </c:pt>
                <c:pt idx="8">
                  <c:v>296.93187845062295</c:v>
                </c:pt>
                <c:pt idx="9">
                  <c:v>296.88187845062299</c:v>
                </c:pt>
                <c:pt idx="10">
                  <c:v>296.83187845062304</c:v>
                </c:pt>
                <c:pt idx="11">
                  <c:v>296.78187845062308</c:v>
                </c:pt>
                <c:pt idx="12">
                  <c:v>296.73187845062313</c:v>
                </c:pt>
                <c:pt idx="13">
                  <c:v>296.68187845062317</c:v>
                </c:pt>
                <c:pt idx="14">
                  <c:v>296.63187845062322</c:v>
                </c:pt>
                <c:pt idx="15">
                  <c:v>296.58187845062326</c:v>
                </c:pt>
                <c:pt idx="16">
                  <c:v>296.53187845062331</c:v>
                </c:pt>
                <c:pt idx="17">
                  <c:v>296.48187845062336</c:v>
                </c:pt>
                <c:pt idx="18">
                  <c:v>296.4318784506234</c:v>
                </c:pt>
                <c:pt idx="19">
                  <c:v>296.38187845062345</c:v>
                </c:pt>
                <c:pt idx="20">
                  <c:v>296.33187845062349</c:v>
                </c:pt>
                <c:pt idx="21">
                  <c:v>296.28187845062354</c:v>
                </c:pt>
                <c:pt idx="22">
                  <c:v>296.23187845062358</c:v>
                </c:pt>
                <c:pt idx="23">
                  <c:v>296.18187845062363</c:v>
                </c:pt>
                <c:pt idx="24">
                  <c:v>296.13187845062367</c:v>
                </c:pt>
                <c:pt idx="25">
                  <c:v>296.08187845062372</c:v>
                </c:pt>
                <c:pt idx="26">
                  <c:v>296.03187845062376</c:v>
                </c:pt>
                <c:pt idx="27">
                  <c:v>295.98187845062381</c:v>
                </c:pt>
                <c:pt idx="28">
                  <c:v>295.93187845062386</c:v>
                </c:pt>
                <c:pt idx="29">
                  <c:v>295.8818784506239</c:v>
                </c:pt>
                <c:pt idx="30">
                  <c:v>295.83187845062395</c:v>
                </c:pt>
                <c:pt idx="31">
                  <c:v>295.78187845062399</c:v>
                </c:pt>
                <c:pt idx="32">
                  <c:v>295.73187845062404</c:v>
                </c:pt>
                <c:pt idx="33">
                  <c:v>295.68187845062408</c:v>
                </c:pt>
                <c:pt idx="34">
                  <c:v>295.63187845062413</c:v>
                </c:pt>
                <c:pt idx="35">
                  <c:v>295.58187845062417</c:v>
                </c:pt>
                <c:pt idx="36">
                  <c:v>295.53187845062422</c:v>
                </c:pt>
                <c:pt idx="37">
                  <c:v>295.48187845062427</c:v>
                </c:pt>
                <c:pt idx="38">
                  <c:v>295.43187845062431</c:v>
                </c:pt>
                <c:pt idx="39">
                  <c:v>295.38187845062436</c:v>
                </c:pt>
                <c:pt idx="40">
                  <c:v>295.3318784506244</c:v>
                </c:pt>
                <c:pt idx="41">
                  <c:v>295.28187845062445</c:v>
                </c:pt>
                <c:pt idx="42">
                  <c:v>295.23187845062449</c:v>
                </c:pt>
                <c:pt idx="43">
                  <c:v>295.18187845062454</c:v>
                </c:pt>
                <c:pt idx="44">
                  <c:v>295.13187845062458</c:v>
                </c:pt>
                <c:pt idx="45">
                  <c:v>295.08187845062463</c:v>
                </c:pt>
                <c:pt idx="46">
                  <c:v>295.03187845062467</c:v>
                </c:pt>
                <c:pt idx="47">
                  <c:v>294.98187845062472</c:v>
                </c:pt>
                <c:pt idx="48">
                  <c:v>294.93187845062477</c:v>
                </c:pt>
                <c:pt idx="49">
                  <c:v>294.88187845062481</c:v>
                </c:pt>
                <c:pt idx="50">
                  <c:v>294.83187845062486</c:v>
                </c:pt>
                <c:pt idx="51">
                  <c:v>294.7818784506249</c:v>
                </c:pt>
                <c:pt idx="52">
                  <c:v>294.73187845062495</c:v>
                </c:pt>
                <c:pt idx="53">
                  <c:v>294.68187845062499</c:v>
                </c:pt>
                <c:pt idx="54">
                  <c:v>294.63187845062504</c:v>
                </c:pt>
                <c:pt idx="55">
                  <c:v>294.58187845062508</c:v>
                </c:pt>
                <c:pt idx="56">
                  <c:v>294.53187845062513</c:v>
                </c:pt>
                <c:pt idx="57">
                  <c:v>294.48187845062517</c:v>
                </c:pt>
                <c:pt idx="58">
                  <c:v>294.43187845062522</c:v>
                </c:pt>
                <c:pt idx="59">
                  <c:v>294.38187845062527</c:v>
                </c:pt>
                <c:pt idx="60">
                  <c:v>294.33187845062531</c:v>
                </c:pt>
                <c:pt idx="61">
                  <c:v>294.28187845062536</c:v>
                </c:pt>
                <c:pt idx="62">
                  <c:v>294.2318784506254</c:v>
                </c:pt>
                <c:pt idx="63">
                  <c:v>294.18187845062545</c:v>
                </c:pt>
                <c:pt idx="64">
                  <c:v>294.13187845062549</c:v>
                </c:pt>
                <c:pt idx="65">
                  <c:v>294.08187845062554</c:v>
                </c:pt>
                <c:pt idx="66">
                  <c:v>294.03187845062558</c:v>
                </c:pt>
                <c:pt idx="67">
                  <c:v>293.98187845062563</c:v>
                </c:pt>
                <c:pt idx="68">
                  <c:v>293.93187845062567</c:v>
                </c:pt>
                <c:pt idx="69">
                  <c:v>293.88187845062572</c:v>
                </c:pt>
                <c:pt idx="70">
                  <c:v>293.83187845062577</c:v>
                </c:pt>
                <c:pt idx="71">
                  <c:v>293.78187845062581</c:v>
                </c:pt>
                <c:pt idx="72">
                  <c:v>293.73187845062586</c:v>
                </c:pt>
                <c:pt idx="73">
                  <c:v>293.6818784506259</c:v>
                </c:pt>
                <c:pt idx="74">
                  <c:v>293.63187845062595</c:v>
                </c:pt>
                <c:pt idx="75">
                  <c:v>293.58187845062599</c:v>
                </c:pt>
                <c:pt idx="76">
                  <c:v>293.53187845062604</c:v>
                </c:pt>
                <c:pt idx="77">
                  <c:v>293.48187845062608</c:v>
                </c:pt>
                <c:pt idx="78">
                  <c:v>293.43187845062613</c:v>
                </c:pt>
                <c:pt idx="79">
                  <c:v>293.38187845062617</c:v>
                </c:pt>
                <c:pt idx="80">
                  <c:v>293.33187845062622</c:v>
                </c:pt>
                <c:pt idx="81">
                  <c:v>293.28187845062627</c:v>
                </c:pt>
                <c:pt idx="82">
                  <c:v>293.23187845062631</c:v>
                </c:pt>
                <c:pt idx="83">
                  <c:v>293.18187845062636</c:v>
                </c:pt>
                <c:pt idx="84">
                  <c:v>293.1318784506264</c:v>
                </c:pt>
                <c:pt idx="85">
                  <c:v>293.08187845062645</c:v>
                </c:pt>
                <c:pt idx="86">
                  <c:v>293.03187845062649</c:v>
                </c:pt>
                <c:pt idx="87">
                  <c:v>292.98187845062654</c:v>
                </c:pt>
                <c:pt idx="88">
                  <c:v>292.93187845062658</c:v>
                </c:pt>
                <c:pt idx="89">
                  <c:v>292.88187845062663</c:v>
                </c:pt>
                <c:pt idx="90">
                  <c:v>292.83187845062668</c:v>
                </c:pt>
                <c:pt idx="91">
                  <c:v>292.78187845062672</c:v>
                </c:pt>
                <c:pt idx="92">
                  <c:v>292.73187845062677</c:v>
                </c:pt>
                <c:pt idx="93">
                  <c:v>292.68187845062681</c:v>
                </c:pt>
                <c:pt idx="94">
                  <c:v>292.63187845062686</c:v>
                </c:pt>
                <c:pt idx="95">
                  <c:v>292.5818784506269</c:v>
                </c:pt>
                <c:pt idx="96">
                  <c:v>292.53187845062695</c:v>
                </c:pt>
                <c:pt idx="97">
                  <c:v>292.48187845062699</c:v>
                </c:pt>
                <c:pt idx="98">
                  <c:v>292.43187845062704</c:v>
                </c:pt>
                <c:pt idx="99">
                  <c:v>292.38187845062708</c:v>
                </c:pt>
                <c:pt idx="100">
                  <c:v>292.33187845062713</c:v>
                </c:pt>
                <c:pt idx="101">
                  <c:v>292.28187845062718</c:v>
                </c:pt>
                <c:pt idx="102">
                  <c:v>292.23187845062722</c:v>
                </c:pt>
                <c:pt idx="103">
                  <c:v>292.18187845062727</c:v>
                </c:pt>
                <c:pt idx="104">
                  <c:v>292.13187845062731</c:v>
                </c:pt>
                <c:pt idx="105">
                  <c:v>292.08187845062736</c:v>
                </c:pt>
                <c:pt idx="106">
                  <c:v>292.0318784506274</c:v>
                </c:pt>
                <c:pt idx="107">
                  <c:v>291.98187845062745</c:v>
                </c:pt>
                <c:pt idx="108">
                  <c:v>291.93187845062749</c:v>
                </c:pt>
                <c:pt idx="109">
                  <c:v>291.88187845062754</c:v>
                </c:pt>
                <c:pt idx="110">
                  <c:v>291.83187845062758</c:v>
                </c:pt>
                <c:pt idx="111">
                  <c:v>291.78187845062763</c:v>
                </c:pt>
                <c:pt idx="112">
                  <c:v>291.73187845062768</c:v>
                </c:pt>
                <c:pt idx="113">
                  <c:v>291.68187845062772</c:v>
                </c:pt>
                <c:pt idx="114">
                  <c:v>291.63187845062777</c:v>
                </c:pt>
                <c:pt idx="115">
                  <c:v>291.58187845062781</c:v>
                </c:pt>
                <c:pt idx="116">
                  <c:v>291.53187845062786</c:v>
                </c:pt>
                <c:pt idx="117">
                  <c:v>291.4818784506279</c:v>
                </c:pt>
                <c:pt idx="118">
                  <c:v>291.43187845062795</c:v>
                </c:pt>
                <c:pt idx="119">
                  <c:v>291.38187845062799</c:v>
                </c:pt>
                <c:pt idx="120">
                  <c:v>291.33187845062804</c:v>
                </c:pt>
                <c:pt idx="121">
                  <c:v>291.28187845062808</c:v>
                </c:pt>
                <c:pt idx="122">
                  <c:v>291.23187845062813</c:v>
                </c:pt>
                <c:pt idx="123">
                  <c:v>291.18187845062818</c:v>
                </c:pt>
                <c:pt idx="124">
                  <c:v>291.13187845062822</c:v>
                </c:pt>
                <c:pt idx="125">
                  <c:v>291.08187845062827</c:v>
                </c:pt>
                <c:pt idx="126">
                  <c:v>291.03187845062831</c:v>
                </c:pt>
                <c:pt idx="127">
                  <c:v>290.98187845062836</c:v>
                </c:pt>
                <c:pt idx="128">
                  <c:v>290.9318784506284</c:v>
                </c:pt>
                <c:pt idx="129">
                  <c:v>290.88187845062845</c:v>
                </c:pt>
                <c:pt idx="130">
                  <c:v>290.83187845062849</c:v>
                </c:pt>
                <c:pt idx="131">
                  <c:v>290.78187845062854</c:v>
                </c:pt>
                <c:pt idx="132">
                  <c:v>290.73187845062859</c:v>
                </c:pt>
                <c:pt idx="133">
                  <c:v>290.68187845062863</c:v>
                </c:pt>
                <c:pt idx="134">
                  <c:v>290.63187845062868</c:v>
                </c:pt>
                <c:pt idx="135">
                  <c:v>290.58187845062872</c:v>
                </c:pt>
                <c:pt idx="136">
                  <c:v>290.53187845062877</c:v>
                </c:pt>
                <c:pt idx="137">
                  <c:v>290.48187845062881</c:v>
                </c:pt>
                <c:pt idx="138">
                  <c:v>290.43187845062886</c:v>
                </c:pt>
                <c:pt idx="139">
                  <c:v>290.3818784506289</c:v>
                </c:pt>
                <c:pt idx="140">
                  <c:v>290.33187845062895</c:v>
                </c:pt>
                <c:pt idx="141">
                  <c:v>290.28187845062899</c:v>
                </c:pt>
                <c:pt idx="142">
                  <c:v>290.23187845062904</c:v>
                </c:pt>
                <c:pt idx="143">
                  <c:v>290.18187845062909</c:v>
                </c:pt>
                <c:pt idx="144">
                  <c:v>290.13187845062913</c:v>
                </c:pt>
                <c:pt idx="145">
                  <c:v>290.08187845062918</c:v>
                </c:pt>
                <c:pt idx="146">
                  <c:v>290.03187845062922</c:v>
                </c:pt>
                <c:pt idx="147">
                  <c:v>289.98187845062927</c:v>
                </c:pt>
                <c:pt idx="148">
                  <c:v>289.93187845062931</c:v>
                </c:pt>
                <c:pt idx="149">
                  <c:v>289.88187845062936</c:v>
                </c:pt>
                <c:pt idx="150">
                  <c:v>289.8318784506294</c:v>
                </c:pt>
                <c:pt idx="151">
                  <c:v>289.78187845062945</c:v>
                </c:pt>
                <c:pt idx="152">
                  <c:v>289.73187845062949</c:v>
                </c:pt>
                <c:pt idx="153">
                  <c:v>289.68187845062954</c:v>
                </c:pt>
                <c:pt idx="154">
                  <c:v>289.63187845062959</c:v>
                </c:pt>
                <c:pt idx="155">
                  <c:v>289.58187845062963</c:v>
                </c:pt>
                <c:pt idx="156">
                  <c:v>289.53187845062968</c:v>
                </c:pt>
                <c:pt idx="157">
                  <c:v>289.48187845062972</c:v>
                </c:pt>
                <c:pt idx="158">
                  <c:v>289.43187845062977</c:v>
                </c:pt>
                <c:pt idx="159">
                  <c:v>289.38187845062981</c:v>
                </c:pt>
                <c:pt idx="160">
                  <c:v>289.33187845062986</c:v>
                </c:pt>
                <c:pt idx="161">
                  <c:v>289.2818784506299</c:v>
                </c:pt>
                <c:pt idx="162">
                  <c:v>289.23187845062995</c:v>
                </c:pt>
                <c:pt idx="163">
                  <c:v>289.18187845062999</c:v>
                </c:pt>
                <c:pt idx="164">
                  <c:v>289.13187845063004</c:v>
                </c:pt>
                <c:pt idx="165">
                  <c:v>289.08187845063009</c:v>
                </c:pt>
                <c:pt idx="166">
                  <c:v>289.03187845063013</c:v>
                </c:pt>
                <c:pt idx="167">
                  <c:v>288.98187845063018</c:v>
                </c:pt>
                <c:pt idx="168">
                  <c:v>288.93187845063022</c:v>
                </c:pt>
                <c:pt idx="169">
                  <c:v>288.88187845063027</c:v>
                </c:pt>
                <c:pt idx="170">
                  <c:v>288.83187845063031</c:v>
                </c:pt>
                <c:pt idx="171">
                  <c:v>288.78187845063036</c:v>
                </c:pt>
                <c:pt idx="172">
                  <c:v>288.7318784506304</c:v>
                </c:pt>
                <c:pt idx="173">
                  <c:v>288.68187845063045</c:v>
                </c:pt>
                <c:pt idx="174">
                  <c:v>288.6318784506305</c:v>
                </c:pt>
                <c:pt idx="175">
                  <c:v>288.58187845063054</c:v>
                </c:pt>
                <c:pt idx="176">
                  <c:v>288.53187845063059</c:v>
                </c:pt>
                <c:pt idx="177">
                  <c:v>288.48187845063063</c:v>
                </c:pt>
                <c:pt idx="178">
                  <c:v>288.43187845063068</c:v>
                </c:pt>
                <c:pt idx="179">
                  <c:v>288.38187845063072</c:v>
                </c:pt>
                <c:pt idx="180">
                  <c:v>288.33187845063077</c:v>
                </c:pt>
                <c:pt idx="181">
                  <c:v>288.28187845063081</c:v>
                </c:pt>
                <c:pt idx="182">
                  <c:v>288.23187845063086</c:v>
                </c:pt>
                <c:pt idx="183">
                  <c:v>288.1818784506309</c:v>
                </c:pt>
                <c:pt idx="184">
                  <c:v>288.13187845063095</c:v>
                </c:pt>
                <c:pt idx="185">
                  <c:v>288.081878450631</c:v>
                </c:pt>
                <c:pt idx="186">
                  <c:v>288.03187845063104</c:v>
                </c:pt>
                <c:pt idx="187">
                  <c:v>287.98187845063109</c:v>
                </c:pt>
                <c:pt idx="188">
                  <c:v>287.93187845063113</c:v>
                </c:pt>
                <c:pt idx="189">
                  <c:v>287.88187845063118</c:v>
                </c:pt>
                <c:pt idx="190">
                  <c:v>287.83187845063122</c:v>
                </c:pt>
                <c:pt idx="191">
                  <c:v>287.78187845063127</c:v>
                </c:pt>
                <c:pt idx="192">
                  <c:v>287.73187845063131</c:v>
                </c:pt>
                <c:pt idx="193">
                  <c:v>287.68187845063136</c:v>
                </c:pt>
                <c:pt idx="194">
                  <c:v>287.6318784506314</c:v>
                </c:pt>
                <c:pt idx="195">
                  <c:v>287.58187845063145</c:v>
                </c:pt>
                <c:pt idx="196">
                  <c:v>287.5318784506315</c:v>
                </c:pt>
                <c:pt idx="197">
                  <c:v>287.48187845063154</c:v>
                </c:pt>
                <c:pt idx="198">
                  <c:v>287.43187845063159</c:v>
                </c:pt>
                <c:pt idx="199">
                  <c:v>287.38187845063163</c:v>
                </c:pt>
                <c:pt idx="200">
                  <c:v>287.33187845063168</c:v>
                </c:pt>
                <c:pt idx="201">
                  <c:v>287.28187845063172</c:v>
                </c:pt>
                <c:pt idx="202">
                  <c:v>287.23187845063177</c:v>
                </c:pt>
                <c:pt idx="203">
                  <c:v>287.18187845063181</c:v>
                </c:pt>
                <c:pt idx="204">
                  <c:v>287.13187845063186</c:v>
                </c:pt>
                <c:pt idx="205">
                  <c:v>287.0818784506319</c:v>
                </c:pt>
                <c:pt idx="206">
                  <c:v>287.03187845063195</c:v>
                </c:pt>
                <c:pt idx="207">
                  <c:v>286.981878450632</c:v>
                </c:pt>
                <c:pt idx="208">
                  <c:v>286.93187845063204</c:v>
                </c:pt>
                <c:pt idx="209">
                  <c:v>286.88187845063209</c:v>
                </c:pt>
                <c:pt idx="210">
                  <c:v>286.83187845063213</c:v>
                </c:pt>
                <c:pt idx="211">
                  <c:v>286.78187845063218</c:v>
                </c:pt>
                <c:pt idx="212">
                  <c:v>286.73187845063222</c:v>
                </c:pt>
                <c:pt idx="213">
                  <c:v>286.68187845063227</c:v>
                </c:pt>
                <c:pt idx="214">
                  <c:v>286.63187845063231</c:v>
                </c:pt>
                <c:pt idx="215">
                  <c:v>286.58187845063236</c:v>
                </c:pt>
                <c:pt idx="216">
                  <c:v>286.53187845063241</c:v>
                </c:pt>
                <c:pt idx="217">
                  <c:v>286.48187845063245</c:v>
                </c:pt>
                <c:pt idx="218">
                  <c:v>286.4318784506325</c:v>
                </c:pt>
                <c:pt idx="219">
                  <c:v>286.38187845063254</c:v>
                </c:pt>
                <c:pt idx="220">
                  <c:v>286.33187845063259</c:v>
                </c:pt>
                <c:pt idx="221">
                  <c:v>286.28187845063263</c:v>
                </c:pt>
                <c:pt idx="222">
                  <c:v>286.23187845063268</c:v>
                </c:pt>
                <c:pt idx="223">
                  <c:v>286.18187845063272</c:v>
                </c:pt>
                <c:pt idx="224">
                  <c:v>286.13187845063277</c:v>
                </c:pt>
                <c:pt idx="225">
                  <c:v>286.08187845063281</c:v>
                </c:pt>
                <c:pt idx="226">
                  <c:v>286.03187845063286</c:v>
                </c:pt>
                <c:pt idx="227">
                  <c:v>285.98187845063291</c:v>
                </c:pt>
                <c:pt idx="228">
                  <c:v>285.93187845063295</c:v>
                </c:pt>
                <c:pt idx="229">
                  <c:v>285.881878450633</c:v>
                </c:pt>
                <c:pt idx="230">
                  <c:v>285.83187845063304</c:v>
                </c:pt>
                <c:pt idx="231">
                  <c:v>285.78187845063309</c:v>
                </c:pt>
                <c:pt idx="232">
                  <c:v>285.73187845063313</c:v>
                </c:pt>
                <c:pt idx="233">
                  <c:v>285.68187845063318</c:v>
                </c:pt>
                <c:pt idx="234">
                  <c:v>285.63187845063322</c:v>
                </c:pt>
                <c:pt idx="235">
                  <c:v>285.58187845063327</c:v>
                </c:pt>
                <c:pt idx="236">
                  <c:v>285.53187845063331</c:v>
                </c:pt>
                <c:pt idx="237">
                  <c:v>285.48187845063336</c:v>
                </c:pt>
                <c:pt idx="238">
                  <c:v>285.43187845063341</c:v>
                </c:pt>
                <c:pt idx="239">
                  <c:v>285.38187845063345</c:v>
                </c:pt>
                <c:pt idx="240">
                  <c:v>285.3318784506335</c:v>
                </c:pt>
                <c:pt idx="241">
                  <c:v>285.28187845063354</c:v>
                </c:pt>
                <c:pt idx="242">
                  <c:v>285.23187845063359</c:v>
                </c:pt>
                <c:pt idx="243">
                  <c:v>285.18187845063363</c:v>
                </c:pt>
                <c:pt idx="244">
                  <c:v>285.13187845063368</c:v>
                </c:pt>
                <c:pt idx="245">
                  <c:v>285.08187845063372</c:v>
                </c:pt>
                <c:pt idx="246">
                  <c:v>285.03187845063377</c:v>
                </c:pt>
                <c:pt idx="247">
                  <c:v>284.98187845063381</c:v>
                </c:pt>
                <c:pt idx="248">
                  <c:v>284.93187845063386</c:v>
                </c:pt>
                <c:pt idx="249">
                  <c:v>284.88187845063391</c:v>
                </c:pt>
                <c:pt idx="250">
                  <c:v>284.83187845063395</c:v>
                </c:pt>
                <c:pt idx="251">
                  <c:v>284.781878450634</c:v>
                </c:pt>
                <c:pt idx="252">
                  <c:v>284.73187845063404</c:v>
                </c:pt>
                <c:pt idx="253">
                  <c:v>284.68187845063409</c:v>
                </c:pt>
                <c:pt idx="254">
                  <c:v>284.63187845063413</c:v>
                </c:pt>
                <c:pt idx="255">
                  <c:v>284.58187845063418</c:v>
                </c:pt>
                <c:pt idx="256">
                  <c:v>284.53187845063422</c:v>
                </c:pt>
                <c:pt idx="257">
                  <c:v>284.48187845063427</c:v>
                </c:pt>
                <c:pt idx="258">
                  <c:v>284.43187845063431</c:v>
                </c:pt>
                <c:pt idx="259">
                  <c:v>284.38187845063436</c:v>
                </c:pt>
                <c:pt idx="260">
                  <c:v>284.33187845063441</c:v>
                </c:pt>
                <c:pt idx="261">
                  <c:v>284.28187845063445</c:v>
                </c:pt>
                <c:pt idx="262">
                  <c:v>284.2318784506345</c:v>
                </c:pt>
                <c:pt idx="263">
                  <c:v>284.18187845063454</c:v>
                </c:pt>
                <c:pt idx="264">
                  <c:v>284.13187845063459</c:v>
                </c:pt>
                <c:pt idx="265">
                  <c:v>284.08187845063463</c:v>
                </c:pt>
                <c:pt idx="266">
                  <c:v>284.03187845063468</c:v>
                </c:pt>
                <c:pt idx="267">
                  <c:v>283.98187845063472</c:v>
                </c:pt>
                <c:pt idx="268">
                  <c:v>283.93187845063477</c:v>
                </c:pt>
                <c:pt idx="269">
                  <c:v>283.88187845063482</c:v>
                </c:pt>
                <c:pt idx="270">
                  <c:v>283.83187845063486</c:v>
                </c:pt>
                <c:pt idx="271">
                  <c:v>283.78187845063491</c:v>
                </c:pt>
                <c:pt idx="272">
                  <c:v>283.73187845063495</c:v>
                </c:pt>
                <c:pt idx="273">
                  <c:v>283.681878450635</c:v>
                </c:pt>
                <c:pt idx="274">
                  <c:v>283.63187845063504</c:v>
                </c:pt>
                <c:pt idx="275">
                  <c:v>283.58187845063509</c:v>
                </c:pt>
                <c:pt idx="276">
                  <c:v>283.53187845063513</c:v>
                </c:pt>
                <c:pt idx="277">
                  <c:v>283.48187845063518</c:v>
                </c:pt>
                <c:pt idx="278">
                  <c:v>283.43187845063522</c:v>
                </c:pt>
                <c:pt idx="279">
                  <c:v>283.38187845063527</c:v>
                </c:pt>
                <c:pt idx="280">
                  <c:v>283.33187845063532</c:v>
                </c:pt>
                <c:pt idx="281">
                  <c:v>283.28187845063536</c:v>
                </c:pt>
                <c:pt idx="282">
                  <c:v>283.23187845063541</c:v>
                </c:pt>
                <c:pt idx="283">
                  <c:v>283.18187845063545</c:v>
                </c:pt>
                <c:pt idx="284">
                  <c:v>283.1318784506355</c:v>
                </c:pt>
                <c:pt idx="285">
                  <c:v>283.08187845063554</c:v>
                </c:pt>
                <c:pt idx="286">
                  <c:v>283.03187845063559</c:v>
                </c:pt>
                <c:pt idx="287">
                  <c:v>282.98187845063563</c:v>
                </c:pt>
                <c:pt idx="288">
                  <c:v>282.93187845063568</c:v>
                </c:pt>
                <c:pt idx="289">
                  <c:v>282.88187845063572</c:v>
                </c:pt>
                <c:pt idx="290">
                  <c:v>282.83187845063577</c:v>
                </c:pt>
                <c:pt idx="291">
                  <c:v>282.78187845063582</c:v>
                </c:pt>
                <c:pt idx="292">
                  <c:v>282.73187845063586</c:v>
                </c:pt>
                <c:pt idx="293">
                  <c:v>282.68187845063591</c:v>
                </c:pt>
                <c:pt idx="294">
                  <c:v>282.63187845063595</c:v>
                </c:pt>
                <c:pt idx="295">
                  <c:v>282.581878450636</c:v>
                </c:pt>
                <c:pt idx="296">
                  <c:v>282.53187845063604</c:v>
                </c:pt>
                <c:pt idx="297">
                  <c:v>282.48187845063609</c:v>
                </c:pt>
                <c:pt idx="298">
                  <c:v>282.43187845063613</c:v>
                </c:pt>
                <c:pt idx="299">
                  <c:v>282.38187845063618</c:v>
                </c:pt>
                <c:pt idx="300">
                  <c:v>282.33187845063622</c:v>
                </c:pt>
                <c:pt idx="301">
                  <c:v>282.28187845063627</c:v>
                </c:pt>
                <c:pt idx="302">
                  <c:v>282.23187845063632</c:v>
                </c:pt>
                <c:pt idx="303">
                  <c:v>282.18187845063636</c:v>
                </c:pt>
                <c:pt idx="304">
                  <c:v>282.13187845063641</c:v>
                </c:pt>
                <c:pt idx="305">
                  <c:v>282.08187845063645</c:v>
                </c:pt>
                <c:pt idx="306">
                  <c:v>282.0318784506365</c:v>
                </c:pt>
                <c:pt idx="307">
                  <c:v>281.98187845063654</c:v>
                </c:pt>
                <c:pt idx="308">
                  <c:v>281.93187845063659</c:v>
                </c:pt>
                <c:pt idx="309">
                  <c:v>281.88187845063663</c:v>
                </c:pt>
                <c:pt idx="310">
                  <c:v>281.83187845063668</c:v>
                </c:pt>
                <c:pt idx="311">
                  <c:v>281.78187845063673</c:v>
                </c:pt>
                <c:pt idx="312">
                  <c:v>281.73187845063677</c:v>
                </c:pt>
                <c:pt idx="313">
                  <c:v>281.68187845063682</c:v>
                </c:pt>
                <c:pt idx="314">
                  <c:v>281.63187845063686</c:v>
                </c:pt>
                <c:pt idx="315">
                  <c:v>281.58187845063691</c:v>
                </c:pt>
                <c:pt idx="316">
                  <c:v>281.53187845063695</c:v>
                </c:pt>
                <c:pt idx="317">
                  <c:v>281.481878450637</c:v>
                </c:pt>
                <c:pt idx="318">
                  <c:v>281.43187845063704</c:v>
                </c:pt>
                <c:pt idx="319">
                  <c:v>281.38187845063709</c:v>
                </c:pt>
                <c:pt idx="320">
                  <c:v>281.33187845063713</c:v>
                </c:pt>
                <c:pt idx="321">
                  <c:v>281.28187845063718</c:v>
                </c:pt>
                <c:pt idx="322">
                  <c:v>281.23187845063723</c:v>
                </c:pt>
                <c:pt idx="323">
                  <c:v>281.18187845063727</c:v>
                </c:pt>
                <c:pt idx="324">
                  <c:v>281.13187845063732</c:v>
                </c:pt>
                <c:pt idx="325">
                  <c:v>281.08187845063736</c:v>
                </c:pt>
                <c:pt idx="326">
                  <c:v>281.03187845063741</c:v>
                </c:pt>
                <c:pt idx="327">
                  <c:v>280.98187845063745</c:v>
                </c:pt>
                <c:pt idx="328">
                  <c:v>280.9318784506375</c:v>
                </c:pt>
                <c:pt idx="329">
                  <c:v>280.88187845063754</c:v>
                </c:pt>
                <c:pt idx="330">
                  <c:v>280.83187845063759</c:v>
                </c:pt>
                <c:pt idx="331">
                  <c:v>280.78187845063763</c:v>
                </c:pt>
                <c:pt idx="332">
                  <c:v>280.73187845063768</c:v>
                </c:pt>
                <c:pt idx="333">
                  <c:v>280.68187845063773</c:v>
                </c:pt>
                <c:pt idx="334">
                  <c:v>280.63187845063777</c:v>
                </c:pt>
                <c:pt idx="335">
                  <c:v>280.58187845063782</c:v>
                </c:pt>
                <c:pt idx="336">
                  <c:v>280.53187845063786</c:v>
                </c:pt>
                <c:pt idx="337">
                  <c:v>280.48187845063791</c:v>
                </c:pt>
                <c:pt idx="338">
                  <c:v>280.43187845063795</c:v>
                </c:pt>
                <c:pt idx="339">
                  <c:v>280.381878450638</c:v>
                </c:pt>
                <c:pt idx="340">
                  <c:v>280.33187845063804</c:v>
                </c:pt>
                <c:pt idx="341">
                  <c:v>280.28187845063809</c:v>
                </c:pt>
                <c:pt idx="342">
                  <c:v>280.23187845063813</c:v>
                </c:pt>
                <c:pt idx="343">
                  <c:v>280.18187845063818</c:v>
                </c:pt>
                <c:pt idx="344">
                  <c:v>280.13187845063823</c:v>
                </c:pt>
                <c:pt idx="345">
                  <c:v>280.08187845063827</c:v>
                </c:pt>
                <c:pt idx="346">
                  <c:v>280.03187845063832</c:v>
                </c:pt>
                <c:pt idx="347">
                  <c:v>279.98187845063836</c:v>
                </c:pt>
                <c:pt idx="348">
                  <c:v>279.93187845063841</c:v>
                </c:pt>
                <c:pt idx="349">
                  <c:v>279.88187845063845</c:v>
                </c:pt>
                <c:pt idx="350">
                  <c:v>279.8318784506385</c:v>
                </c:pt>
                <c:pt idx="351">
                  <c:v>279.78187845063854</c:v>
                </c:pt>
                <c:pt idx="352">
                  <c:v>279.73187845063859</c:v>
                </c:pt>
                <c:pt idx="353">
                  <c:v>279.68187845063864</c:v>
                </c:pt>
                <c:pt idx="354">
                  <c:v>279.63187845063868</c:v>
                </c:pt>
                <c:pt idx="355">
                  <c:v>279.58187845063873</c:v>
                </c:pt>
                <c:pt idx="356">
                  <c:v>279.53187845063877</c:v>
                </c:pt>
                <c:pt idx="357">
                  <c:v>279.48187845063882</c:v>
                </c:pt>
                <c:pt idx="358">
                  <c:v>279.43187845063886</c:v>
                </c:pt>
                <c:pt idx="359">
                  <c:v>279.38187845063891</c:v>
                </c:pt>
                <c:pt idx="360">
                  <c:v>279.33187845063895</c:v>
                </c:pt>
                <c:pt idx="361">
                  <c:v>279.281878450639</c:v>
                </c:pt>
                <c:pt idx="362">
                  <c:v>279.23187845063904</c:v>
                </c:pt>
                <c:pt idx="363">
                  <c:v>279.18187845063909</c:v>
                </c:pt>
                <c:pt idx="364">
                  <c:v>279.13187845063914</c:v>
                </c:pt>
                <c:pt idx="365">
                  <c:v>279.08187845063918</c:v>
                </c:pt>
                <c:pt idx="366">
                  <c:v>279.03187845063923</c:v>
                </c:pt>
                <c:pt idx="367">
                  <c:v>278.98187845063927</c:v>
                </c:pt>
                <c:pt idx="368">
                  <c:v>278.93187845063932</c:v>
                </c:pt>
                <c:pt idx="369">
                  <c:v>278.88187845063936</c:v>
                </c:pt>
                <c:pt idx="370">
                  <c:v>278.83187845063941</c:v>
                </c:pt>
                <c:pt idx="371">
                  <c:v>278.78187845063945</c:v>
                </c:pt>
                <c:pt idx="372">
                  <c:v>278.7318784506395</c:v>
                </c:pt>
                <c:pt idx="373">
                  <c:v>278.68187845063954</c:v>
                </c:pt>
                <c:pt idx="374">
                  <c:v>278.63187845063959</c:v>
                </c:pt>
                <c:pt idx="375">
                  <c:v>278.58187845063964</c:v>
                </c:pt>
                <c:pt idx="376">
                  <c:v>278.53187845063968</c:v>
                </c:pt>
                <c:pt idx="377">
                  <c:v>278.48187845063973</c:v>
                </c:pt>
                <c:pt idx="378">
                  <c:v>278.43187845063977</c:v>
                </c:pt>
                <c:pt idx="379">
                  <c:v>278.38187845063982</c:v>
                </c:pt>
                <c:pt idx="380">
                  <c:v>278.33187845063986</c:v>
                </c:pt>
                <c:pt idx="381">
                  <c:v>278.28187845063991</c:v>
                </c:pt>
                <c:pt idx="382">
                  <c:v>278.23187845063995</c:v>
                </c:pt>
                <c:pt idx="383">
                  <c:v>278.18187845064</c:v>
                </c:pt>
                <c:pt idx="384">
                  <c:v>278.13187845064004</c:v>
                </c:pt>
                <c:pt idx="385">
                  <c:v>278.08187845064009</c:v>
                </c:pt>
                <c:pt idx="386">
                  <c:v>278.03187845064014</c:v>
                </c:pt>
                <c:pt idx="387">
                  <c:v>277.98187845064018</c:v>
                </c:pt>
                <c:pt idx="388">
                  <c:v>277.93187845064023</c:v>
                </c:pt>
                <c:pt idx="389">
                  <c:v>277.88187845064027</c:v>
                </c:pt>
                <c:pt idx="390">
                  <c:v>277.83187845064032</c:v>
                </c:pt>
                <c:pt idx="391">
                  <c:v>277.78187845064036</c:v>
                </c:pt>
                <c:pt idx="392">
                  <c:v>277.73187845064041</c:v>
                </c:pt>
                <c:pt idx="393">
                  <c:v>277.68187845064045</c:v>
                </c:pt>
                <c:pt idx="394">
                  <c:v>277.6318784506405</c:v>
                </c:pt>
                <c:pt idx="395">
                  <c:v>277.58187845064054</c:v>
                </c:pt>
                <c:pt idx="396">
                  <c:v>277.53187845064059</c:v>
                </c:pt>
                <c:pt idx="397">
                  <c:v>277.48187845064064</c:v>
                </c:pt>
                <c:pt idx="398">
                  <c:v>277.43187845064068</c:v>
                </c:pt>
                <c:pt idx="399">
                  <c:v>277.38187845064073</c:v>
                </c:pt>
                <c:pt idx="400">
                  <c:v>277.33187845064077</c:v>
                </c:pt>
                <c:pt idx="401">
                  <c:v>277.28187845064082</c:v>
                </c:pt>
                <c:pt idx="402">
                  <c:v>277.23187845064086</c:v>
                </c:pt>
                <c:pt idx="403">
                  <c:v>277.18187845064091</c:v>
                </c:pt>
                <c:pt idx="404">
                  <c:v>277.13187845064095</c:v>
                </c:pt>
                <c:pt idx="405">
                  <c:v>277.081878450641</c:v>
                </c:pt>
                <c:pt idx="406">
                  <c:v>277.03187845064105</c:v>
                </c:pt>
                <c:pt idx="407">
                  <c:v>276.98187845064109</c:v>
                </c:pt>
                <c:pt idx="408">
                  <c:v>276.93187845064114</c:v>
                </c:pt>
                <c:pt idx="409">
                  <c:v>276.88187845064118</c:v>
                </c:pt>
                <c:pt idx="410">
                  <c:v>276.83187845064123</c:v>
                </c:pt>
                <c:pt idx="411">
                  <c:v>276.78187845064127</c:v>
                </c:pt>
                <c:pt idx="412">
                  <c:v>276.73187845064132</c:v>
                </c:pt>
                <c:pt idx="413">
                  <c:v>276.68187845064136</c:v>
                </c:pt>
                <c:pt idx="414">
                  <c:v>276.63187845064141</c:v>
                </c:pt>
                <c:pt idx="415">
                  <c:v>276.58187845064145</c:v>
                </c:pt>
                <c:pt idx="416">
                  <c:v>276.5318784506415</c:v>
                </c:pt>
                <c:pt idx="417">
                  <c:v>276.48187845064155</c:v>
                </c:pt>
                <c:pt idx="418">
                  <c:v>276.43187845064159</c:v>
                </c:pt>
                <c:pt idx="419">
                  <c:v>276.38187845064164</c:v>
                </c:pt>
                <c:pt idx="420">
                  <c:v>276.33187845064168</c:v>
                </c:pt>
                <c:pt idx="421">
                  <c:v>276.28187845064173</c:v>
                </c:pt>
                <c:pt idx="422">
                  <c:v>276.23187845064177</c:v>
                </c:pt>
                <c:pt idx="423">
                  <c:v>276.18187845064182</c:v>
                </c:pt>
                <c:pt idx="424">
                  <c:v>276.13187845064186</c:v>
                </c:pt>
                <c:pt idx="425">
                  <c:v>276.08187845064191</c:v>
                </c:pt>
                <c:pt idx="426">
                  <c:v>276.03187845064195</c:v>
                </c:pt>
                <c:pt idx="427">
                  <c:v>275.981878450642</c:v>
                </c:pt>
                <c:pt idx="428">
                  <c:v>275.93187845064205</c:v>
                </c:pt>
                <c:pt idx="429">
                  <c:v>275.88187845064209</c:v>
                </c:pt>
                <c:pt idx="430">
                  <c:v>275.83187845064214</c:v>
                </c:pt>
                <c:pt idx="431">
                  <c:v>275.78187845064218</c:v>
                </c:pt>
                <c:pt idx="432">
                  <c:v>275.73187845064223</c:v>
                </c:pt>
                <c:pt idx="433">
                  <c:v>275.68187845064227</c:v>
                </c:pt>
                <c:pt idx="434">
                  <c:v>275.63187845064232</c:v>
                </c:pt>
                <c:pt idx="435">
                  <c:v>275.58187845064236</c:v>
                </c:pt>
                <c:pt idx="436">
                  <c:v>275.53187845064241</c:v>
                </c:pt>
                <c:pt idx="437">
                  <c:v>275.48187845064245</c:v>
                </c:pt>
                <c:pt idx="438">
                  <c:v>275.4318784506425</c:v>
                </c:pt>
                <c:pt idx="439">
                  <c:v>275.38187845064255</c:v>
                </c:pt>
                <c:pt idx="440">
                  <c:v>275.33187845064259</c:v>
                </c:pt>
                <c:pt idx="441">
                  <c:v>275.28187845064264</c:v>
                </c:pt>
                <c:pt idx="442">
                  <c:v>275.23187845064268</c:v>
                </c:pt>
                <c:pt idx="443">
                  <c:v>275.18187845064273</c:v>
                </c:pt>
                <c:pt idx="444">
                  <c:v>275.13187845064277</c:v>
                </c:pt>
                <c:pt idx="445">
                  <c:v>275.08187845064282</c:v>
                </c:pt>
                <c:pt idx="446">
                  <c:v>275.03187845064286</c:v>
                </c:pt>
                <c:pt idx="447">
                  <c:v>274.98187845064291</c:v>
                </c:pt>
                <c:pt idx="448">
                  <c:v>274.93187845064296</c:v>
                </c:pt>
                <c:pt idx="449">
                  <c:v>274.881878450643</c:v>
                </c:pt>
                <c:pt idx="450">
                  <c:v>274.83187845064305</c:v>
                </c:pt>
                <c:pt idx="451">
                  <c:v>274.78187845064309</c:v>
                </c:pt>
                <c:pt idx="452">
                  <c:v>274.73187845064314</c:v>
                </c:pt>
                <c:pt idx="453">
                  <c:v>274.68187845064318</c:v>
                </c:pt>
                <c:pt idx="454">
                  <c:v>274.63187845064323</c:v>
                </c:pt>
                <c:pt idx="455">
                  <c:v>274.58187845064327</c:v>
                </c:pt>
                <c:pt idx="456">
                  <c:v>274.53187845064332</c:v>
                </c:pt>
                <c:pt idx="457">
                  <c:v>274.48187845064336</c:v>
                </c:pt>
                <c:pt idx="458">
                  <c:v>274.43187845064341</c:v>
                </c:pt>
                <c:pt idx="459">
                  <c:v>274.38187845064346</c:v>
                </c:pt>
                <c:pt idx="460">
                  <c:v>274.3318784506435</c:v>
                </c:pt>
                <c:pt idx="461">
                  <c:v>274.28187845064355</c:v>
                </c:pt>
                <c:pt idx="462">
                  <c:v>274.23187845064359</c:v>
                </c:pt>
                <c:pt idx="463">
                  <c:v>274.18187845064364</c:v>
                </c:pt>
                <c:pt idx="464">
                  <c:v>274.13187845064368</c:v>
                </c:pt>
                <c:pt idx="465">
                  <c:v>274.08187845064373</c:v>
                </c:pt>
                <c:pt idx="466">
                  <c:v>274.03187845064377</c:v>
                </c:pt>
                <c:pt idx="467">
                  <c:v>273.98187845064382</c:v>
                </c:pt>
                <c:pt idx="468">
                  <c:v>273.93187845064386</c:v>
                </c:pt>
                <c:pt idx="469">
                  <c:v>273.88187845064391</c:v>
                </c:pt>
                <c:pt idx="470">
                  <c:v>273.83187845064396</c:v>
                </c:pt>
                <c:pt idx="471">
                  <c:v>273.781878450644</c:v>
                </c:pt>
                <c:pt idx="472">
                  <c:v>273.73187845064405</c:v>
                </c:pt>
                <c:pt idx="473">
                  <c:v>273.68187845064409</c:v>
                </c:pt>
                <c:pt idx="474">
                  <c:v>273.63187845064414</c:v>
                </c:pt>
                <c:pt idx="475">
                  <c:v>273.58187845064418</c:v>
                </c:pt>
                <c:pt idx="476">
                  <c:v>273.53187845064423</c:v>
                </c:pt>
                <c:pt idx="477">
                  <c:v>273.48187845064427</c:v>
                </c:pt>
                <c:pt idx="478">
                  <c:v>273.43187845064432</c:v>
                </c:pt>
                <c:pt idx="479">
                  <c:v>273.38187845064436</c:v>
                </c:pt>
                <c:pt idx="480">
                  <c:v>273.33187845064441</c:v>
                </c:pt>
                <c:pt idx="481">
                  <c:v>273.28187845064446</c:v>
                </c:pt>
                <c:pt idx="482">
                  <c:v>273.2318784506445</c:v>
                </c:pt>
                <c:pt idx="483">
                  <c:v>273.18187845064455</c:v>
                </c:pt>
                <c:pt idx="484">
                  <c:v>273.13187845064459</c:v>
                </c:pt>
                <c:pt idx="485">
                  <c:v>273.08187845064464</c:v>
                </c:pt>
                <c:pt idx="486">
                  <c:v>273.03187845064468</c:v>
                </c:pt>
                <c:pt idx="487">
                  <c:v>272.98187845064473</c:v>
                </c:pt>
                <c:pt idx="488">
                  <c:v>272.93187845064477</c:v>
                </c:pt>
                <c:pt idx="489">
                  <c:v>272.88187845064482</c:v>
                </c:pt>
                <c:pt idx="490">
                  <c:v>272.83187845064487</c:v>
                </c:pt>
                <c:pt idx="491">
                  <c:v>272.78187845064491</c:v>
                </c:pt>
                <c:pt idx="492">
                  <c:v>272.73187845064496</c:v>
                </c:pt>
                <c:pt idx="493">
                  <c:v>272.681878450645</c:v>
                </c:pt>
                <c:pt idx="494">
                  <c:v>272.63187845064505</c:v>
                </c:pt>
                <c:pt idx="495">
                  <c:v>272.58187845064509</c:v>
                </c:pt>
                <c:pt idx="496">
                  <c:v>272.53187845064514</c:v>
                </c:pt>
                <c:pt idx="497">
                  <c:v>272.48187845064518</c:v>
                </c:pt>
                <c:pt idx="498">
                  <c:v>272.43187845064523</c:v>
                </c:pt>
                <c:pt idx="499">
                  <c:v>272.38187845064527</c:v>
                </c:pt>
                <c:pt idx="500">
                  <c:v>272.33187845064532</c:v>
                </c:pt>
              </c:numCache>
            </c:numRef>
          </c:xVal>
          <c:yVal>
            <c:numRef>
              <c:f>A750CR!$F$12:$F$512</c:f>
              <c:numCache>
                <c:formatCode>General</c:formatCode>
                <c:ptCount val="501"/>
                <c:pt idx="0">
                  <c:v>8.5866309955676653E-41</c:v>
                </c:pt>
                <c:pt idx="1">
                  <c:v>1.8996917171583865E-40</c:v>
                </c:pt>
                <c:pt idx="2">
                  <c:v>4.1892923812330114E-40</c:v>
                </c:pt>
                <c:pt idx="3">
                  <c:v>9.2086385784749722E-40</c:v>
                </c:pt>
                <c:pt idx="4">
                  <c:v>2.0176572747607628E-39</c:v>
                </c:pt>
                <c:pt idx="5">
                  <c:v>4.4065284717467394E-39</c:v>
                </c:pt>
                <c:pt idx="6">
                  <c:v>9.5927466994837907E-39</c:v>
                </c:pt>
                <c:pt idx="7">
                  <c:v>2.0815487503602534E-38</c:v>
                </c:pt>
                <c:pt idx="8">
                  <c:v>4.5022272241155429E-38</c:v>
                </c:pt>
                <c:pt idx="9">
                  <c:v>9.7065622982736035E-38</c:v>
                </c:pt>
                <c:pt idx="10">
                  <c:v>2.0859346395546741E-37</c:v>
                </c:pt>
                <c:pt idx="11">
                  <c:v>4.4682057125963116E-37</c:v>
                </c:pt>
                <c:pt idx="12">
                  <c:v>9.5403176754285947E-37</c:v>
                </c:pt>
                <c:pt idx="13">
                  <c:v>2.030437969793331E-36</c:v>
                </c:pt>
                <c:pt idx="14">
                  <c:v>4.3073863727910459E-36</c:v>
                </c:pt>
                <c:pt idx="15">
                  <c:v>9.1082542817851241E-36</c:v>
                </c:pt>
                <c:pt idx="16">
                  <c:v>1.9197897867378156E-35</c:v>
                </c:pt>
                <c:pt idx="17">
                  <c:v>4.033382601420962E-35</c:v>
                </c:pt>
                <c:pt idx="18">
                  <c:v>8.4466087434480263E-35</c:v>
                </c:pt>
                <c:pt idx="19">
                  <c:v>1.7631633430448518E-34</c:v>
                </c:pt>
                <c:pt idx="20">
                  <c:v>3.6685963694847995E-34</c:v>
                </c:pt>
                <c:pt idx="21">
                  <c:v>7.6085960800389953E-34</c:v>
                </c:pt>
                <c:pt idx="22">
                  <c:v>1.5729189323335384E-33</c:v>
                </c:pt>
                <c:pt idx="23">
                  <c:v>3.2411965193315631E-33</c:v>
                </c:pt>
                <c:pt idx="24">
                  <c:v>6.6573532399519826E-33</c:v>
                </c:pt>
                <c:pt idx="25">
                  <c:v>1.3629974775423996E-32</c:v>
                </c:pt>
                <c:pt idx="26">
                  <c:v>2.7815426042336265E-32</c:v>
                </c:pt>
                <c:pt idx="27">
                  <c:v>5.658138760624943E-32</c:v>
                </c:pt>
                <c:pt idx="28">
                  <c:v>1.1472516340092432E-31</c:v>
                </c:pt>
                <c:pt idx="29">
                  <c:v>2.3186809254370706E-31</c:v>
                </c:pt>
                <c:pt idx="30">
                  <c:v>4.6711144366936385E-31</c:v>
                </c:pt>
                <c:pt idx="31">
                  <c:v>9.3798790487885506E-31</c:v>
                </c:pt>
                <c:pt idx="32">
                  <c:v>1.8774621178811929E-30</c:v>
                </c:pt>
                <c:pt idx="33">
                  <c:v>3.7457806414563949E-30</c:v>
                </c:pt>
                <c:pt idx="34">
                  <c:v>7.4492184837695338E-30</c:v>
                </c:pt>
                <c:pt idx="35">
                  <c:v>1.476645672482793E-29</c:v>
                </c:pt>
                <c:pt idx="36">
                  <c:v>2.9176896521875976E-29</c:v>
                </c:pt>
                <c:pt idx="37">
                  <c:v>5.7464430457923796E-29</c:v>
                </c:pt>
                <c:pt idx="38">
                  <c:v>1.128122683024679E-28</c:v>
                </c:pt>
                <c:pt idx="39">
                  <c:v>2.207551123471419E-28</c:v>
                </c:pt>
                <c:pt idx="40">
                  <c:v>4.3058849506352392E-28</c:v>
                </c:pt>
                <c:pt idx="41">
                  <c:v>8.3716543111104626E-28</c:v>
                </c:pt>
                <c:pt idx="42">
                  <c:v>1.6223978619594776E-27</c:v>
                </c:pt>
                <c:pt idx="43">
                  <c:v>3.1340120159473955E-27</c:v>
                </c:pt>
                <c:pt idx="44">
                  <c:v>6.0344982064478868E-27</c:v>
                </c:pt>
                <c:pt idx="45">
                  <c:v>1.1581875209256233E-26</c:v>
                </c:pt>
                <c:pt idx="46">
                  <c:v>2.2157145690891112E-26</c:v>
                </c:pt>
                <c:pt idx="47">
                  <c:v>4.2251872329376603E-26</c:v>
                </c:pt>
                <c:pt idx="48">
                  <c:v>8.0311052539367563E-26</c:v>
                </c:pt>
                <c:pt idx="49">
                  <c:v>1.5216048714221459E-25</c:v>
                </c:pt>
                <c:pt idx="50">
                  <c:v>2.8735957697692028E-25</c:v>
                </c:pt>
                <c:pt idx="51">
                  <c:v>5.4093698330729457E-25</c:v>
                </c:pt>
                <c:pt idx="52">
                  <c:v>1.0149973004743805E-24</c:v>
                </c:pt>
                <c:pt idx="53">
                  <c:v>1.8983675999860628E-24</c:v>
                </c:pt>
                <c:pt idx="54">
                  <c:v>3.5391009627940999E-24</c:v>
                </c:pt>
                <c:pt idx="55">
                  <c:v>6.5766208490351992E-24</c:v>
                </c:pt>
                <c:pt idx="56">
                  <c:v>1.2181755287683534E-23</c:v>
                </c:pt>
                <c:pt idx="57">
                  <c:v>2.2491278867909039E-23</c:v>
                </c:pt>
                <c:pt idx="58">
                  <c:v>4.139192678767798E-23</c:v>
                </c:pt>
                <c:pt idx="59">
                  <c:v>7.5930166015026384E-23</c:v>
                </c:pt>
                <c:pt idx="60">
                  <c:v>1.3883861383970063E-22</c:v>
                </c:pt>
                <c:pt idx="61">
                  <c:v>2.5304828719083206E-22</c:v>
                </c:pt>
                <c:pt idx="62">
                  <c:v>4.5972037092655994E-22</c:v>
                </c:pt>
                <c:pt idx="63">
                  <c:v>8.3249437593750335E-22</c:v>
                </c:pt>
                <c:pt idx="64">
                  <c:v>1.5026785303114941E-21</c:v>
                </c:pt>
                <c:pt idx="65">
                  <c:v>2.7036350499344843E-21</c:v>
                </c:pt>
                <c:pt idx="66">
                  <c:v>4.8487218134476496E-21</c:v>
                </c:pt>
                <c:pt idx="67">
                  <c:v>8.6676962063115016E-21</c:v>
                </c:pt>
                <c:pt idx="68">
                  <c:v>1.5444622871269565E-20</c:v>
                </c:pt>
                <c:pt idx="69">
                  <c:v>2.7431411070505774E-20</c:v>
                </c:pt>
                <c:pt idx="70">
                  <c:v>4.8564195844380361E-20</c:v>
                </c:pt>
                <c:pt idx="71">
                  <c:v>8.5700127642002497E-20</c:v>
                </c:pt>
                <c:pt idx="72">
                  <c:v>1.5074535855428106E-19</c:v>
                </c:pt>
                <c:pt idx="73">
                  <c:v>2.643039434035434E-19</c:v>
                </c:pt>
                <c:pt idx="74">
                  <c:v>4.6191338803595626E-19</c:v>
                </c:pt>
                <c:pt idx="75">
                  <c:v>8.0466418286595939E-19</c:v>
                </c:pt>
                <c:pt idx="76">
                  <c:v>1.3972238955324937E-18</c:v>
                </c:pt>
                <c:pt idx="77">
                  <c:v>2.4183243662669673E-18</c:v>
                </c:pt>
                <c:pt idx="78">
                  <c:v>4.1721538265765445E-18</c:v>
                </c:pt>
                <c:pt idx="79">
                  <c:v>7.1746924028829648E-18</c:v>
                </c:pt>
                <c:pt idx="80">
                  <c:v>1.229825444082192E-17</c:v>
                </c:pt>
                <c:pt idx="81">
                  <c:v>2.1012652331585116E-17</c:v>
                </c:pt>
                <c:pt idx="82">
                  <c:v>3.5786192122384746E-17</c:v>
                </c:pt>
                <c:pt idx="83">
                  <c:v>6.0750144717431219E-17</c:v>
                </c:pt>
                <c:pt idx="84">
                  <c:v>1.027960336562327E-16</c:v>
                </c:pt>
                <c:pt idx="85">
                  <c:v>1.7338144269516274E-16</c:v>
                </c:pt>
                <c:pt idx="86">
                  <c:v>2.9149162425540936E-16</c:v>
                </c:pt>
                <c:pt idx="87">
                  <c:v>4.8847997133559694E-16</c:v>
                </c:pt>
                <c:pt idx="88">
                  <c:v>8.1595208425460365E-16</c:v>
                </c:pt>
                <c:pt idx="89">
                  <c:v>1.3585629424310867E-15</c:v>
                </c:pt>
                <c:pt idx="90">
                  <c:v>2.254717240188928E-15</c:v>
                </c:pt>
                <c:pt idx="91">
                  <c:v>3.7299380643658666E-15</c:v>
                </c:pt>
                <c:pt idx="92">
                  <c:v>6.1504709082726563E-15</c:v>
                </c:pt>
                <c:pt idx="93">
                  <c:v>1.0109096219800938E-14</c:v>
                </c:pt>
                <c:pt idx="94">
                  <c:v>1.6562027645959212E-14</c:v>
                </c:pt>
                <c:pt idx="95">
                  <c:v>2.7046551142627495E-14</c:v>
                </c:pt>
                <c:pt idx="96">
                  <c:v>4.4025824238063558E-14</c:v>
                </c:pt>
                <c:pt idx="97">
                  <c:v>7.1433233708981124E-14</c:v>
                </c:pt>
                <c:pt idx="98">
                  <c:v>1.1552882045046626E-13</c:v>
                </c:pt>
                <c:pt idx="99">
                  <c:v>1.8624198045989921E-13</c:v>
                </c:pt>
                <c:pt idx="100">
                  <c:v>2.9926920956024811E-13</c:v>
                </c:pt>
                <c:pt idx="101">
                  <c:v>4.7934003729437835E-13</c:v>
                </c:pt>
                <c:pt idx="102">
                  <c:v>7.6528391890592929E-13</c:v>
                </c:pt>
                <c:pt idx="103">
                  <c:v>1.2178636918348417E-12</c:v>
                </c:pt>
                <c:pt idx="104">
                  <c:v>1.9318437268131493E-12</c:v>
                </c:pt>
                <c:pt idx="105">
                  <c:v>3.0545167733975407E-12</c:v>
                </c:pt>
                <c:pt idx="106">
                  <c:v>4.8140461581326898E-12</c:v>
                </c:pt>
                <c:pt idx="107">
                  <c:v>7.5626708532006056E-12</c:v>
                </c:pt>
                <c:pt idx="108">
                  <c:v>1.1842335527185341E-11</c:v>
                </c:pt>
                <c:pt idx="109">
                  <c:v>1.8484033103718131E-11</c:v>
                </c:pt>
                <c:pt idx="110">
                  <c:v>2.8757645576832084E-11</c:v>
                </c:pt>
                <c:pt idx="111">
                  <c:v>4.4597152447545085E-11</c:v>
                </c:pt>
                <c:pt idx="112">
                  <c:v>6.8937915246444894E-11</c:v>
                </c:pt>
                <c:pt idx="113">
                  <c:v>1.0622001911855884E-10</c:v>
                </c:pt>
                <c:pt idx="114">
                  <c:v>1.6313675453373045E-10</c:v>
                </c:pt>
                <c:pt idx="115">
                  <c:v>2.4974366137791325E-10</c:v>
                </c:pt>
                <c:pt idx="116">
                  <c:v>3.8109595934927723E-10</c:v>
                </c:pt>
                <c:pt idx="117">
                  <c:v>5.7965745693542601E-10</c:v>
                </c:pt>
                <c:pt idx="118">
                  <c:v>8.7883171989345776E-10</c:v>
                </c:pt>
                <c:pt idx="119">
                  <c:v>1.3281197454198686E-9</c:v>
                </c:pt>
                <c:pt idx="120">
                  <c:v>2.0006262219147453E-9</c:v>
                </c:pt>
                <c:pt idx="121">
                  <c:v>3.0039444230717787E-9</c:v>
                </c:pt>
                <c:pt idx="122">
                  <c:v>4.4958834421922631E-9</c:v>
                </c:pt>
                <c:pt idx="123">
                  <c:v>6.7071096573343957E-9</c:v>
                </c:pt>
                <c:pt idx="124">
                  <c:v>9.9736238198255172E-9</c:v>
                </c:pt>
                <c:pt idx="125">
                  <c:v>1.47831769025931E-8</c:v>
                </c:pt>
                <c:pt idx="126">
                  <c:v>2.1841365047106835E-8</c:v>
                </c:pt>
                <c:pt idx="127">
                  <c:v>3.2165402814453777E-8</c:v>
                </c:pt>
                <c:pt idx="128">
                  <c:v>4.7216677626066501E-8</c:v>
                </c:pt>
                <c:pt idx="129">
                  <c:v>6.9087434959999496E-8</c:v>
                </c:pt>
                <c:pt idx="130">
                  <c:v>1.0076273010490453E-7</c:v>
                </c:pt>
                <c:pt idx="131">
                  <c:v>1.4648663288892489E-7</c:v>
                </c:pt>
                <c:pt idx="132">
                  <c:v>2.1227227796714914E-7</c:v>
                </c:pt>
                <c:pt idx="133">
                  <c:v>3.0660962068814197E-7</c:v>
                </c:pt>
                <c:pt idx="134">
                  <c:v>4.4144386813320839E-7</c:v>
                </c:pt>
                <c:pt idx="135">
                  <c:v>6.3352303832125575E-7</c:v>
                </c:pt>
                <c:pt idx="136">
                  <c:v>9.0624693415366914E-7</c:v>
                </c:pt>
                <c:pt idx="137">
                  <c:v>1.2921945389708285E-6</c:v>
                </c:pt>
                <c:pt idx="138">
                  <c:v>1.8365656854070589E-6</c:v>
                </c:pt>
                <c:pt idx="139">
                  <c:v>2.6018499285758207E-6</c:v>
                </c:pt>
                <c:pt idx="140">
                  <c:v>3.6741360560471959E-6</c:v>
                </c:pt>
                <c:pt idx="141">
                  <c:v>5.1716061000885737E-6</c:v>
                </c:pt>
                <c:pt idx="142">
                  <c:v>7.2559262016969344E-6</c:v>
                </c:pt>
                <c:pt idx="143">
                  <c:v>1.0147463276383116E-5</c:v>
                </c:pt>
                <c:pt idx="144">
                  <c:v>1.4145533546764169E-5</c:v>
                </c:pt>
                <c:pt idx="145">
                  <c:v>1.9655241808452602E-5</c:v>
                </c:pt>
                <c:pt idx="146">
                  <c:v>2.7222917222344563E-5</c:v>
                </c:pt>
                <c:pt idx="147">
                  <c:v>3.7582714728598639E-5</c:v>
                </c:pt>
                <c:pt idx="148">
                  <c:v>5.171765750575513E-5</c:v>
                </c:pt>
                <c:pt idx="149">
                  <c:v>7.0939276923776763E-5</c:v>
                </c:pt>
                <c:pt idx="150">
                  <c:v>9.6991099489713973E-5</c:v>
                </c:pt>
                <c:pt idx="151">
                  <c:v>1.321825789670789E-4</c:v>
                </c:pt>
                <c:pt idx="152">
                  <c:v>1.7956172663106997E-4</c:v>
                </c:pt>
                <c:pt idx="153">
                  <c:v>2.4313671131183726E-4</c:v>
                </c:pt>
                <c:pt idx="154">
                  <c:v>3.2815914896603397E-4</c:v>
                </c:pt>
                <c:pt idx="155">
                  <c:v>4.4148475228185835E-4</c:v>
                </c:pt>
                <c:pt idx="156">
                  <c:v>5.9203054513323901E-4</c:v>
                </c:pt>
                <c:pt idx="157">
                  <c:v>7.9135205239818534E-4</c:v>
                </c:pt>
                <c:pt idx="158">
                  <c:v>1.0543688464144949E-3</c:v>
                </c:pt>
                <c:pt idx="159">
                  <c:v>1.4002726648436683E-3</c:v>
                </c:pt>
                <c:pt idx="160">
                  <c:v>1.853659110015059E-3</c:v>
                </c:pt>
                <c:pt idx="161">
                  <c:v>2.4459317937796385E-3</c:v>
                </c:pt>
                <c:pt idx="162">
                  <c:v>3.2170367944422255E-3</c:v>
                </c:pt>
                <c:pt idx="163">
                  <c:v>4.2175955204723304E-3</c:v>
                </c:pt>
                <c:pt idx="164">
                  <c:v>5.5115155861147876E-3</c:v>
                </c:pt>
                <c:pt idx="165">
                  <c:v>7.1791721242082766E-3</c:v>
                </c:pt>
                <c:pt idx="166">
                  <c:v>9.3212660792403382E-3</c:v>
                </c:pt>
                <c:pt idx="167">
                  <c:v>1.2063481374919544E-2</c:v>
                </c:pt>
                <c:pt idx="168">
                  <c:v>1.5562079305996044E-2</c:v>
                </c:pt>
                <c:pt idx="169">
                  <c:v>2.0010585854171172E-2</c:v>
                </c:pt>
                <c:pt idx="170">
                  <c:v>2.5647745567081347E-2</c:v>
                </c:pt>
                <c:pt idx="171">
                  <c:v>3.2766933749370862E-2</c:v>
                </c:pt>
                <c:pt idx="172">
                  <c:v>4.1727236448733225E-2</c:v>
                </c:pt>
                <c:pt idx="173">
                  <c:v>5.296642438603584E-2</c:v>
                </c:pt>
                <c:pt idx="174">
                  <c:v>6.7016061727702428E-2</c:v>
                </c:pt>
                <c:pt idx="175">
                  <c:v>8.4519002412118668E-2</c:v>
                </c:pt>
                <c:pt idx="176">
                  <c:v>0.1062495344266839</c:v>
                </c:pt>
                <c:pt idx="177">
                  <c:v>0.13313643461960267</c:v>
                </c:pt>
                <c:pt idx="178">
                  <c:v>0.16628919178376744</c:v>
                </c:pt>
                <c:pt idx="179">
                  <c:v>0.20702764218050604</c:v>
                </c:pt>
                <c:pt idx="180">
                  <c:v>0.25691523756547563</c:v>
                </c:pt>
                <c:pt idx="181">
                  <c:v>0.31779612923984757</c:v>
                </c:pt>
                <c:pt idx="182">
                  <c:v>0.39183620074851189</c:v>
                </c:pt>
                <c:pt idx="183">
                  <c:v>0.48156811469226724</c:v>
                </c:pt>
                <c:pt idx="184">
                  <c:v>0.58994035394341671</c:v>
                </c:pt>
                <c:pt idx="185">
                  <c:v>0.72037013280520978</c:v>
                </c:pt>
                <c:pt idx="186">
                  <c:v>0.87679992812079355</c:v>
                </c:pt>
                <c:pt idx="187">
                  <c:v>1.0637572332629557</c:v>
                </c:pt>
                <c:pt idx="188">
                  <c:v>1.2864169691638498</c:v>
                </c:pt>
                <c:pt idx="189">
                  <c:v>1.5506657966533168</c:v>
                </c:pt>
                <c:pt idx="190">
                  <c:v>1.8631673648224305</c:v>
                </c:pt>
                <c:pt idx="191">
                  <c:v>2.2314273033861656</c:v>
                </c:pt>
                <c:pt idx="192">
                  <c:v>2.6638565266898615</c:v>
                </c:pt>
                <c:pt idx="193">
                  <c:v>3.1698311679261346</c:v>
                </c:pt>
                <c:pt idx="194">
                  <c:v>3.759747210438622</c:v>
                </c:pt>
                <c:pt idx="195">
                  <c:v>4.4450676361488322</c:v>
                </c:pt>
                <c:pt idx="196">
                  <c:v>5.2383596779142954</c:v>
                </c:pt>
                <c:pt idx="197">
                  <c:v>6.1533195529871341</c:v>
                </c:pt>
                <c:pt idx="198">
                  <c:v>7.2047818797308896</c:v>
                </c:pt>
                <c:pt idx="199">
                  <c:v>8.4087108512452566</c:v>
                </c:pt>
                <c:pt idx="200">
                  <c:v>9.7821701699504189</c:v>
                </c:pt>
                <c:pt idx="201">
                  <c:v>11.343268749054952</c:v>
                </c:pt>
                <c:pt idx="202">
                  <c:v>13.111079272430423</c:v>
                </c:pt>
                <c:pt idx="203">
                  <c:v>15.105526885174765</c:v>
                </c:pt>
                <c:pt idx="204">
                  <c:v>17.347245573098718</c:v>
                </c:pt>
                <c:pt idx="205">
                  <c:v>19.857400188535767</c:v>
                </c:pt>
                <c:pt idx="206">
                  <c:v>22.657472597633895</c:v>
                </c:pt>
                <c:pt idx="207">
                  <c:v>25.769011062754061</c:v>
                </c:pt>
                <c:pt idx="208">
                  <c:v>29.213342731048638</c:v>
                </c:pt>
                <c:pt idx="209">
                  <c:v>33.011249970642211</c:v>
                </c:pt>
                <c:pt idx="210">
                  <c:v>37.182612268249301</c:v>
                </c:pt>
                <c:pt idx="211">
                  <c:v>41.746016460670297</c:v>
                </c:pt>
                <c:pt idx="212">
                  <c:v>46.718339196415116</c:v>
                </c:pt>
                <c:pt idx="213">
                  <c:v>52.114306686692011</c:v>
                </c:pt>
                <c:pt idx="214">
                  <c:v>57.946037976431164</c:v>
                </c:pt>
                <c:pt idx="215">
                  <c:v>64.222579110994815</c:v>
                </c:pt>
                <c:pt idx="216">
                  <c:v>70.949436654493766</c:v>
                </c:pt>
                <c:pt idx="217">
                  <c:v>78.128119990573595</c:v>
                </c:pt>
                <c:pt idx="218">
                  <c:v>85.755702664439937</c:v>
                </c:pt>
                <c:pt idx="219">
                  <c:v>93.824413664376266</c:v>
                </c:pt>
                <c:pt idx="220">
                  <c:v>102.32126995258555</c:v>
                </c:pt>
                <c:pt idx="221">
                  <c:v>111.22776170294873</c:v>
                </c:pt>
                <c:pt idx="222">
                  <c:v>120.51960155659908</c:v>
                </c:pt>
                <c:pt idx="223">
                  <c:v>130.16654874134949</c:v>
                </c:pt>
                <c:pt idx="224">
                  <c:v>140.13231810273263</c:v>
                </c:pt>
                <c:pt idx="225">
                  <c:v>150.37458295729019</c:v>
                </c:pt>
                <c:pt idx="226">
                  <c:v>160.84507920820835</c:v>
                </c:pt>
                <c:pt idx="227">
                  <c:v>171.48981637649555</c:v>
                </c:pt>
                <c:pt idx="228">
                  <c:v>182.24939912658962</c:v>
                </c:pt>
                <c:pt idx="229">
                  <c:v>193.05946054432724</c:v>
                </c:pt>
                <c:pt idx="230">
                  <c:v>203.85120590953656</c:v>
                </c:pt>
                <c:pt idx="231">
                  <c:v>214.55206305713369</c:v>
                </c:pt>
                <c:pt idx="232">
                  <c:v>225.08643271001634</c:v>
                </c:pt>
                <c:pt idx="233">
                  <c:v>235.37652947122507</c:v>
                </c:pt>
                <c:pt idx="234">
                  <c:v>245.34330156281914</c:v>
                </c:pt>
                <c:pt idx="235">
                  <c:v>254.90741497708831</c:v>
                </c:pt>
                <c:pt idx="236">
                  <c:v>263.99028554291863</c:v>
                </c:pt>
                <c:pt idx="237">
                  <c:v>272.51514058262779</c:v>
                </c:pt>
                <c:pt idx="238">
                  <c:v>280.40809041111186</c:v>
                </c:pt>
                <c:pt idx="239">
                  <c:v>287.59918896809228</c:v>
                </c:pt>
                <c:pt idx="240">
                  <c:v>294.02346242113435</c:v>
                </c:pt>
                <c:pt idx="241">
                  <c:v>299.62188466246101</c:v>
                </c:pt>
                <c:pt idx="242">
                  <c:v>304.34227926035686</c:v>
                </c:pt>
                <c:pt idx="243">
                  <c:v>308.14012861248926</c:v>
                </c:pt>
                <c:pt idx="244">
                  <c:v>310.97927276217928</c:v>
                </c:pt>
                <c:pt idx="245">
                  <c:v>312.8324825403385</c:v>
                </c:pt>
                <c:pt idx="246">
                  <c:v>313.68189432968552</c:v>
                </c:pt>
                <c:pt idx="247">
                  <c:v>313.51929674334673</c:v>
                </c:pt>
                <c:pt idx="248">
                  <c:v>312.34626278382899</c:v>
                </c:pt>
                <c:pt idx="249">
                  <c:v>310.17412450769922</c:v>
                </c:pt>
                <c:pt idx="250">
                  <c:v>307.02379076663931</c:v>
                </c:pt>
                <c:pt idx="251">
                  <c:v>302.92541212437357</c:v>
                </c:pt>
                <c:pt idx="252">
                  <c:v>297.91790045936511</c:v>
                </c:pt>
                <c:pt idx="253">
                  <c:v>292.04831395741024</c:v>
                </c:pt>
                <c:pt idx="254">
                  <c:v>285.37112108617902</c:v>
                </c:pt>
                <c:pt idx="255">
                  <c:v>277.94735964591746</c:v>
                </c:pt>
                <c:pt idx="256">
                  <c:v>269.84370904085614</c:v>
                </c:pt>
                <c:pt idx="257">
                  <c:v>261.13149546377565</c:v>
                </c:pt>
                <c:pt idx="258">
                  <c:v>251.88565069802959</c:v>
                </c:pt>
                <c:pt idx="259">
                  <c:v>242.18364570128568</c:v>
                </c:pt>
                <c:pt idx="260">
                  <c:v>232.10442004538837</c:v>
                </c:pt>
                <c:pt idx="261">
                  <c:v>221.72732766647397</c:v>
                </c:pt>
                <c:pt idx="262">
                  <c:v>211.13111826433715</c:v>
                </c:pt>
                <c:pt idx="263">
                  <c:v>200.39297212994822</c:v>
                </c:pt>
                <c:pt idx="264">
                  <c:v>189.58760423696322</c:v>
                </c:pt>
                <c:pt idx="265">
                  <c:v>178.78645117851607</c:v>
                </c:pt>
                <c:pt idx="266">
                  <c:v>168.0569520426026</c:v>
                </c:pt>
                <c:pt idx="267">
                  <c:v>157.46193167961547</c:v>
                </c:pt>
                <c:pt idx="268">
                  <c:v>147.05909210633874</c:v>
                </c:pt>
                <c:pt idx="269">
                  <c:v>136.90061509196772</c:v>
                </c:pt>
                <c:pt idx="270">
                  <c:v>127.03287635863502</c:v>
                </c:pt>
                <c:pt idx="271">
                  <c:v>117.49626936945884</c:v>
                </c:pt>
                <c:pt idx="272">
                  <c:v>108.32513443022017</c:v>
                </c:pt>
                <c:pt idx="273">
                  <c:v>99.547786844850066</c:v>
                </c:pt>
                <c:pt idx="274">
                  <c:v>91.186636176991016</c:v>
                </c:pt>
                <c:pt idx="275">
                  <c:v>83.25838730510624</c:v>
                </c:pt>
                <c:pt idx="276">
                  <c:v>75.774312930218017</c:v>
                </c:pt>
                <c:pt idx="277">
                  <c:v>68.740586505206238</c:v>
                </c:pt>
                <c:pt idx="278">
                  <c:v>62.158664193978794</c:v>
                </c:pt>
                <c:pt idx="279">
                  <c:v>56.02570441961219</c:v>
                </c:pt>
                <c:pt idx="280">
                  <c:v>50.335013796645072</c:v>
                </c:pt>
                <c:pt idx="281">
                  <c:v>45.076508731571813</c:v>
                </c:pt>
                <c:pt idx="282">
                  <c:v>40.237182679985246</c:v>
                </c:pt>
                <c:pt idx="283">
                  <c:v>35.801569928486352</c:v>
                </c:pt>
                <c:pt idx="284">
                  <c:v>31.752197782755488</c:v>
                </c:pt>
                <c:pt idx="285">
                  <c:v>28.070020148560062</c:v>
                </c:pt>
                <c:pt idx="286">
                  <c:v>24.734826649974814</c:v>
                </c:pt>
                <c:pt idx="287">
                  <c:v>21.725622601428761</c:v>
                </c:pt>
                <c:pt idx="288">
                  <c:v>19.020976303735178</c:v>
                </c:pt>
                <c:pt idx="289">
                  <c:v>16.599331239735417</c:v>
                </c:pt>
                <c:pt idx="290">
                  <c:v>14.439281778164966</c:v>
                </c:pt>
                <c:pt idx="291">
                  <c:v>12.519811935479478</c:v>
                </c:pt>
                <c:pt idx="292">
                  <c:v>10.820497580428324</c:v>
                </c:pt>
                <c:pt idx="293">
                  <c:v>9.3216731858582431</c:v>
                </c:pt>
                <c:pt idx="294">
                  <c:v>8.0045648319360279</c:v>
                </c:pt>
                <c:pt idx="295">
                  <c:v>6.8513916442654601</c:v>
                </c:pt>
                <c:pt idx="296">
                  <c:v>5.8454382124675757</c:v>
                </c:pt>
                <c:pt idx="297">
                  <c:v>4.9711007859909282</c:v>
                </c:pt>
                <c:pt idx="298">
                  <c:v>4.2139101929547156</c:v>
                </c:pt>
                <c:pt idx="299">
                  <c:v>3.5605344852502046</c:v>
                </c:pt>
                <c:pt idx="300">
                  <c:v>2.998764290693027</c:v>
                </c:pt>
                <c:pt idx="301">
                  <c:v>2.5174837631385034</c:v>
                </c:pt>
                <c:pt idx="302">
                  <c:v>2.106629876700735</c:v>
                </c:pt>
                <c:pt idx="303">
                  <c:v>1.7571426228287061</c:v>
                </c:pt>
                <c:pt idx="304">
                  <c:v>1.4609084506244558</c:v>
                </c:pt>
                <c:pt idx="305">
                  <c:v>1.2106990521588301</c:v>
                </c:pt>
                <c:pt idx="306">
                  <c:v>1.0001073452494695</c:v>
                </c:pt>
                <c:pt idx="307">
                  <c:v>0.82348225456438873</c:v>
                </c:pt>
                <c:pt idx="308">
                  <c:v>0.67586364503963448</c:v>
                </c:pt>
                <c:pt idx="309">
                  <c:v>0.55291852516578677</c:v>
                </c:pt>
                <c:pt idx="310">
                  <c:v>0.45087941613803167</c:v>
                </c:pt>
                <c:pt idx="311">
                  <c:v>0.3664855794066883</c:v>
                </c:pt>
                <c:pt idx="312">
                  <c:v>0.2969276119404749</c:v>
                </c:pt>
                <c:pt idx="313">
                  <c:v>0.23979575668370873</c:v>
                </c:pt>
                <c:pt idx="314">
                  <c:v>0.19303213557795151</c:v>
                </c:pt>
                <c:pt idx="315">
                  <c:v>0.15488699376384937</c:v>
                </c:pt>
                <c:pt idx="316">
                  <c:v>0.12387894526397068</c:v>
                </c:pt>
                <c:pt idx="317">
                  <c:v>9.8759131237492706E-2</c:v>
                </c:pt>
                <c:pt idx="318">
                  <c:v>7.8479140161346161E-2</c:v>
                </c:pt>
                <c:pt idx="319">
                  <c:v>6.2162493211333471E-2</c:v>
                </c:pt>
                <c:pt idx="320">
                  <c:v>4.9079465779257606E-2</c:v>
                </c:pt>
                <c:pt idx="321">
                  <c:v>3.8624995542774945E-2</c:v>
                </c:pt>
                <c:pt idx="322">
                  <c:v>3.0299416927796537E-2</c:v>
                </c:pt>
                <c:pt idx="323">
                  <c:v>2.3691759391985309E-2</c:v>
                </c:pt>
                <c:pt idx="324">
                  <c:v>1.8465351069908872E-2</c:v>
                </c:pt>
                <c:pt idx="325">
                  <c:v>1.4345478471570996E-2</c:v>
                </c:pt>
                <c:pt idx="326">
                  <c:v>1.1108865803626239E-2</c:v>
                </c:pt>
                <c:pt idx="327">
                  <c:v>8.5747529498382963E-3</c:v>
                </c:pt>
                <c:pt idx="328">
                  <c:v>6.5973682410878937E-3</c:v>
                </c:pt>
                <c:pt idx="329">
                  <c:v>5.0596100679961044E-3</c:v>
                </c:pt>
                <c:pt idx="330">
                  <c:v>3.8677694975084659E-3</c:v>
                </c:pt>
                <c:pt idx="331">
                  <c:v>2.9471438446644679E-3</c:v>
                </c:pt>
                <c:pt idx="332">
                  <c:v>2.2384082420347376E-3</c:v>
                </c:pt>
                <c:pt idx="333">
                  <c:v>1.6946283689414565E-3</c:v>
                </c:pt>
                <c:pt idx="334">
                  <c:v>1.2788124684878816E-3</c:v>
                </c:pt>
                <c:pt idx="335">
                  <c:v>9.6191448581375188E-4</c:v>
                </c:pt>
                <c:pt idx="336">
                  <c:v>7.2121255989126068E-4</c:v>
                </c:pt>
                <c:pt idx="337">
                  <c:v>5.3899819533686697E-4</c:v>
                </c:pt>
                <c:pt idx="338">
                  <c:v>4.0152126806193913E-4</c:v>
                </c:pt>
                <c:pt idx="339">
                  <c:v>2.981446432348035E-4</c:v>
                </c:pt>
                <c:pt idx="340">
                  <c:v>2.2066968787139496E-4</c:v>
                </c:pt>
                <c:pt idx="341">
                  <c:v>1.6280043614916087E-4</c:v>
                </c:pt>
                <c:pt idx="342">
                  <c:v>1.1971971126924676E-4</c:v>
                </c:pt>
                <c:pt idx="343">
                  <c:v>8.7755222337077381E-5</c:v>
                </c:pt>
                <c:pt idx="344">
                  <c:v>6.4117634928835903E-5</c:v>
                </c:pt>
                <c:pt idx="345">
                  <c:v>4.6695951723379446E-5</c:v>
                </c:pt>
                <c:pt idx="346">
                  <c:v>3.3898320506985602E-5</c:v>
                </c:pt>
                <c:pt idx="347">
                  <c:v>2.4528689478913548E-5</c:v>
                </c:pt>
                <c:pt idx="348">
                  <c:v>1.7691624881997157E-5</c:v>
                </c:pt>
                <c:pt idx="349">
                  <c:v>1.2719156553780925E-5</c:v>
                </c:pt>
                <c:pt idx="350">
                  <c:v>9.1147784475596743E-6</c:v>
                </c:pt>
                <c:pt idx="351">
                  <c:v>6.5107517150837909E-6</c:v>
                </c:pt>
                <c:pt idx="352">
                  <c:v>4.6356790992070818E-6</c:v>
                </c:pt>
                <c:pt idx="353">
                  <c:v>3.2899765977421169E-6</c:v>
                </c:pt>
                <c:pt idx="354">
                  <c:v>2.3273916195869321E-6</c:v>
                </c:pt>
                <c:pt idx="355">
                  <c:v>1.6411313322005569E-6</c:v>
                </c:pt>
                <c:pt idx="356">
                  <c:v>1.1534915602737051E-6</c:v>
                </c:pt>
                <c:pt idx="357">
                  <c:v>8.0813277191575614E-7</c:v>
                </c:pt>
                <c:pt idx="358">
                  <c:v>5.6434961088506569E-7</c:v>
                </c:pt>
                <c:pt idx="359">
                  <c:v>3.9283570522220422E-7</c:v>
                </c:pt>
                <c:pt idx="360">
                  <c:v>2.7256550505694694E-7</c:v>
                </c:pt>
                <c:pt idx="361">
                  <c:v>1.8850724371992654E-7</c:v>
                </c:pt>
                <c:pt idx="362">
                  <c:v>1.2995183248774441E-7</c:v>
                </c:pt>
                <c:pt idx="363">
                  <c:v>8.9296407279697123E-8</c:v>
                </c:pt>
                <c:pt idx="364">
                  <c:v>6.1162154767505214E-8</c:v>
                </c:pt>
                <c:pt idx="365">
                  <c:v>4.1756951214901155E-8</c:v>
                </c:pt>
                <c:pt idx="366">
                  <c:v>2.8416592558838723E-8</c:v>
                </c:pt>
                <c:pt idx="367">
                  <c:v>1.9275800904527773E-8</c:v>
                </c:pt>
                <c:pt idx="368">
                  <c:v>1.3033170504533252E-8</c:v>
                </c:pt>
                <c:pt idx="369">
                  <c:v>8.7838504943045784E-9</c:v>
                </c:pt>
                <c:pt idx="370">
                  <c:v>5.9008830444974351E-9</c:v>
                </c:pt>
                <c:pt idx="371">
                  <c:v>3.9513572070637699E-9</c:v>
                </c:pt>
                <c:pt idx="372">
                  <c:v>2.6373804992789496E-9</c:v>
                </c:pt>
                <c:pt idx="373">
                  <c:v>1.7546742492754725E-9</c:v>
                </c:pt>
                <c:pt idx="374">
                  <c:v>1.1636367480810151E-9</c:v>
                </c:pt>
                <c:pt idx="375">
                  <c:v>7.6919343107335503E-10</c:v>
                </c:pt>
                <c:pt idx="376">
                  <c:v>5.0681670237493666E-10</c:v>
                </c:pt>
                <c:pt idx="377">
                  <c:v>3.3286143744956377E-10</c:v>
                </c:pt>
                <c:pt idx="378">
                  <c:v>2.1790804443629996E-10</c:v>
                </c:pt>
                <c:pt idx="379">
                  <c:v>1.4219366741317124E-10</c:v>
                </c:pt>
                <c:pt idx="380">
                  <c:v>9.2487802598231863E-11</c:v>
                </c:pt>
                <c:pt idx="381">
                  <c:v>5.9963348971124553E-11</c:v>
                </c:pt>
                <c:pt idx="382">
                  <c:v>3.8751142632040682E-11</c:v>
                </c:pt>
                <c:pt idx="383">
                  <c:v>2.4962056318495104E-11</c:v>
                </c:pt>
                <c:pt idx="384">
                  <c:v>1.6027781674181358E-11</c:v>
                </c:pt>
                <c:pt idx="385">
                  <c:v>1.0258023523187309E-11</c:v>
                </c:pt>
                <c:pt idx="386">
                  <c:v>6.5441188287086072E-12</c:v>
                </c:pt>
                <c:pt idx="387">
                  <c:v>4.1613656325872875E-12</c:v>
                </c:pt>
                <c:pt idx="388">
                  <c:v>2.6376537787666432E-12</c:v>
                </c:pt>
                <c:pt idx="389">
                  <c:v>1.6664677567646237E-12</c:v>
                </c:pt>
                <c:pt idx="390">
                  <c:v>1.0494777967511553E-12</c:v>
                </c:pt>
                <c:pt idx="391">
                  <c:v>6.5878971127592375E-13</c:v>
                </c:pt>
                <c:pt idx="392">
                  <c:v>4.1220909926110734E-13</c:v>
                </c:pt>
                <c:pt idx="393">
                  <c:v>2.570902189590089E-13</c:v>
                </c:pt>
                <c:pt idx="394">
                  <c:v>1.5982722068622663E-13</c:v>
                </c:pt>
                <c:pt idx="395">
                  <c:v>9.9040575205663034E-14</c:v>
                </c:pt>
                <c:pt idx="396">
                  <c:v>6.1174830396432046E-14</c:v>
                </c:pt>
                <c:pt idx="397">
                  <c:v>3.7664274588433003E-14</c:v>
                </c:pt>
                <c:pt idx="398">
                  <c:v>2.3114454797354809E-14</c:v>
                </c:pt>
                <c:pt idx="399">
                  <c:v>1.4139528067585164E-14</c:v>
                </c:pt>
                <c:pt idx="400">
                  <c:v>8.6215110252074804E-15</c:v>
                </c:pt>
                <c:pt idx="401">
                  <c:v>5.239973309873264E-15</c:v>
                </c:pt>
                <c:pt idx="402">
                  <c:v>3.1744754680401653E-15</c:v>
                </c:pt>
                <c:pt idx="403">
                  <c:v>1.91695575458743E-15</c:v>
                </c:pt>
                <c:pt idx="404">
                  <c:v>1.1538501641006922E-15</c:v>
                </c:pt>
                <c:pt idx="405">
                  <c:v>6.9228346177335039E-16</c:v>
                </c:pt>
                <c:pt idx="406">
                  <c:v>4.1401465157170477E-16</c:v>
                </c:pt>
                <c:pt idx="407">
                  <c:v>2.4679972871645466E-16</c:v>
                </c:pt>
                <c:pt idx="408">
                  <c:v>1.4664621519320731E-16</c:v>
                </c:pt>
                <c:pt idx="409">
                  <c:v>8.6854885647255262E-17</c:v>
                </c:pt>
                <c:pt idx="410">
                  <c:v>5.1276085184090104E-17</c:v>
                </c:pt>
                <c:pt idx="411">
                  <c:v>3.0173985774887013E-17</c:v>
                </c:pt>
                <c:pt idx="412">
                  <c:v>1.7698958688685647E-17</c:v>
                </c:pt>
                <c:pt idx="413">
                  <c:v>1.0348084425225464E-17</c:v>
                </c:pt>
                <c:pt idx="414">
                  <c:v>6.0307236001122127E-18</c:v>
                </c:pt>
                <c:pt idx="415">
                  <c:v>3.5032900761029322E-18</c:v>
                </c:pt>
                <c:pt idx="416">
                  <c:v>2.0285232358710958E-18</c:v>
                </c:pt>
                <c:pt idx="417">
                  <c:v>1.1707956171781215E-18</c:v>
                </c:pt>
                <c:pt idx="418">
                  <c:v>6.7356483023792251E-19</c:v>
                </c:pt>
                <c:pt idx="419">
                  <c:v>3.8625572609739078E-19</c:v>
                </c:pt>
                <c:pt idx="420">
                  <c:v>2.2078403807190108E-19</c:v>
                </c:pt>
                <c:pt idx="421">
                  <c:v>1.2579333380239435E-19</c:v>
                </c:pt>
                <c:pt idx="422">
                  <c:v>7.1440550968547274E-20</c:v>
                </c:pt>
                <c:pt idx="423">
                  <c:v>4.0441678926857568E-20</c:v>
                </c:pt>
                <c:pt idx="424">
                  <c:v>2.2819744206014021E-20</c:v>
                </c:pt>
                <c:pt idx="425">
                  <c:v>1.283481403127577E-20</c:v>
                </c:pt>
                <c:pt idx="426">
                  <c:v>7.1955766233872043E-21</c:v>
                </c:pt>
                <c:pt idx="427">
                  <c:v>4.0210441116366833E-21</c:v>
                </c:pt>
                <c:pt idx="428">
                  <c:v>2.2398002358104523E-21</c:v>
                </c:pt>
                <c:pt idx="429">
                  <c:v>1.2435892180306691E-21</c:v>
                </c:pt>
                <c:pt idx="430">
                  <c:v>6.8824303245505758E-22</c:v>
                </c:pt>
                <c:pt idx="431">
                  <c:v>3.7966792804333987E-22</c:v>
                </c:pt>
                <c:pt idx="432">
                  <c:v>2.0876765568125219E-22</c:v>
                </c:pt>
                <c:pt idx="433">
                  <c:v>1.1442468617487544E-22</c:v>
                </c:pt>
                <c:pt idx="434">
                  <c:v>6.2513448776699268E-23</c:v>
                </c:pt>
                <c:pt idx="435">
                  <c:v>3.4042731646051524E-23</c:v>
                </c:pt>
                <c:pt idx="436">
                  <c:v>1.8478748603586357E-23</c:v>
                </c:pt>
                <c:pt idx="437">
                  <c:v>9.9981103605653007E-24</c:v>
                </c:pt>
                <c:pt idx="438">
                  <c:v>5.3921319200597668E-24</c:v>
                </c:pt>
                <c:pt idx="439">
                  <c:v>2.8986802049827066E-24</c:v>
                </c:pt>
                <c:pt idx="440">
                  <c:v>1.5532355216926857E-24</c:v>
                </c:pt>
                <c:pt idx="441">
                  <c:v>8.2960533609232718E-25</c:v>
                </c:pt>
                <c:pt idx="442">
                  <c:v>4.416751578612058E-25</c:v>
                </c:pt>
                <c:pt idx="443">
                  <c:v>2.3438597569919891E-25</c:v>
                </c:pt>
                <c:pt idx="444">
                  <c:v>1.2398167099402987E-25</c:v>
                </c:pt>
                <c:pt idx="445">
                  <c:v>6.5370312587006189E-26</c:v>
                </c:pt>
                <c:pt idx="446">
                  <c:v>3.4355862140037153E-26</c:v>
                </c:pt>
                <c:pt idx="447">
                  <c:v>1.7997755784074406E-26</c:v>
                </c:pt>
                <c:pt idx="448">
                  <c:v>9.3979487200151819E-27</c:v>
                </c:pt>
                <c:pt idx="449">
                  <c:v>4.891533147220082E-27</c:v>
                </c:pt>
                <c:pt idx="450">
                  <c:v>2.5377810149849283E-27</c:v>
                </c:pt>
                <c:pt idx="451">
                  <c:v>1.3123827119958002E-27</c:v>
                </c:pt>
                <c:pt idx="452">
                  <c:v>6.7649418969449859E-28</c:v>
                </c:pt>
                <c:pt idx="453">
                  <c:v>3.4758806379391146E-28</c:v>
                </c:pt>
                <c:pt idx="454">
                  <c:v>1.7801756290849374E-28</c:v>
                </c:pt>
                <c:pt idx="455">
                  <c:v>9.0877853667914114E-29</c:v>
                </c:pt>
                <c:pt idx="456">
                  <c:v>4.6243477453908899E-29</c:v>
                </c:pt>
                <c:pt idx="457">
                  <c:v>2.3455253014845429E-29</c:v>
                </c:pt>
                <c:pt idx="458">
                  <c:v>1.1858423944518401E-29</c:v>
                </c:pt>
                <c:pt idx="459">
                  <c:v>5.9760061583385797E-30</c:v>
                </c:pt>
                <c:pt idx="460">
                  <c:v>3.0018729926482261E-30</c:v>
                </c:pt>
                <c:pt idx="461">
                  <c:v>1.5030409194833961E-30</c:v>
                </c:pt>
                <c:pt idx="462">
                  <c:v>7.5014722699686858E-31</c:v>
                </c:pt>
                <c:pt idx="463">
                  <c:v>3.7318091532648161E-31</c:v>
                </c:pt>
                <c:pt idx="464">
                  <c:v>1.8505019896474416E-31</c:v>
                </c:pt>
                <c:pt idx="465">
                  <c:v>9.1465413179482792E-32</c:v>
                </c:pt>
                <c:pt idx="466">
                  <c:v>4.5063140836957792E-32</c:v>
                </c:pt>
                <c:pt idx="467">
                  <c:v>2.2130092495922789E-32</c:v>
                </c:pt>
                <c:pt idx="468">
                  <c:v>1.0832837126287508E-32</c:v>
                </c:pt>
                <c:pt idx="469">
                  <c:v>5.2856501119806669E-33</c:v>
                </c:pt>
                <c:pt idx="470">
                  <c:v>2.5707025149100093E-33</c:v>
                </c:pt>
                <c:pt idx="471">
                  <c:v>1.2462421822441245E-33</c:v>
                </c:pt>
                <c:pt idx="472">
                  <c:v>6.0221321978976666E-34</c:v>
                </c:pt>
                <c:pt idx="473">
                  <c:v>2.9006500494204785E-34</c:v>
                </c:pt>
                <c:pt idx="474">
                  <c:v>1.3926359467134539E-34</c:v>
                </c:pt>
                <c:pt idx="475">
                  <c:v>6.6646458892966828E-35</c:v>
                </c:pt>
                <c:pt idx="476">
                  <c:v>3.1791701394090425E-35</c:v>
                </c:pt>
                <c:pt idx="477">
                  <c:v>1.5116375640576195E-35</c:v>
                </c:pt>
                <c:pt idx="478">
                  <c:v>7.1643829862625275E-36</c:v>
                </c:pt>
                <c:pt idx="479">
                  <c:v>3.3845982501107319E-36</c:v>
                </c:pt>
                <c:pt idx="480">
                  <c:v>1.5937957729913541E-36</c:v>
                </c:pt>
                <c:pt idx="481">
                  <c:v>7.4809272120236269E-37</c:v>
                </c:pt>
                <c:pt idx="482">
                  <c:v>3.5000592884865953E-37</c:v>
                </c:pt>
                <c:pt idx="483">
                  <c:v>1.6322722087012644E-37</c:v>
                </c:pt>
                <c:pt idx="484">
                  <c:v>7.587644676206617E-38</c:v>
                </c:pt>
                <c:pt idx="485">
                  <c:v>3.5157549513954786E-38</c:v>
                </c:pt>
                <c:pt idx="486">
                  <c:v>1.623780877182209E-38</c:v>
                </c:pt>
                <c:pt idx="487">
                  <c:v>7.4753832206349944E-39</c:v>
                </c:pt>
                <c:pt idx="488">
                  <c:v>3.4303364150589012E-39</c:v>
                </c:pt>
                <c:pt idx="489">
                  <c:v>1.5690514309449794E-39</c:v>
                </c:pt>
                <c:pt idx="490">
                  <c:v>7.1537681095752745E-40</c:v>
                </c:pt>
                <c:pt idx="491">
                  <c:v>3.2510956781319197E-40</c:v>
                </c:pt>
                <c:pt idx="492">
                  <c:v>1.47272566941602E-40</c:v>
                </c:pt>
                <c:pt idx="493">
                  <c:v>6.6498396909325445E-41</c:v>
                </c:pt>
                <c:pt idx="494">
                  <c:v>2.9929379178552367E-41</c:v>
                </c:pt>
                <c:pt idx="495">
                  <c:v>1.3427076225854926E-41</c:v>
                </c:pt>
                <c:pt idx="496">
                  <c:v>6.0043004222399127E-42</c:v>
                </c:pt>
                <c:pt idx="497">
                  <c:v>2.6763356962025776E-42</c:v>
                </c:pt>
                <c:pt idx="498">
                  <c:v>1.1890934115665201E-42</c:v>
                </c:pt>
                <c:pt idx="499">
                  <c:v>5.2660935802662171E-43</c:v>
                </c:pt>
                <c:pt idx="500">
                  <c:v>2.3246543396368999E-43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B5-4AD9-82F8-F81FB06A469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297.33187845062258</c:v>
                </c:pt>
                <c:pt idx="1">
                  <c:v>297.28187845062263</c:v>
                </c:pt>
                <c:pt idx="2">
                  <c:v>297.23187845062267</c:v>
                </c:pt>
                <c:pt idx="3">
                  <c:v>297.18187845062272</c:v>
                </c:pt>
                <c:pt idx="4">
                  <c:v>297.13187845062276</c:v>
                </c:pt>
                <c:pt idx="5">
                  <c:v>297.08187845062281</c:v>
                </c:pt>
                <c:pt idx="6">
                  <c:v>297.03187845062286</c:v>
                </c:pt>
                <c:pt idx="7">
                  <c:v>296.9818784506229</c:v>
                </c:pt>
                <c:pt idx="8">
                  <c:v>296.93187845062295</c:v>
                </c:pt>
                <c:pt idx="9">
                  <c:v>296.88187845062299</c:v>
                </c:pt>
                <c:pt idx="10">
                  <c:v>296.83187845062304</c:v>
                </c:pt>
                <c:pt idx="11">
                  <c:v>296.78187845062308</c:v>
                </c:pt>
                <c:pt idx="12">
                  <c:v>296.73187845062313</c:v>
                </c:pt>
                <c:pt idx="13">
                  <c:v>296.68187845062317</c:v>
                </c:pt>
                <c:pt idx="14">
                  <c:v>296.63187845062322</c:v>
                </c:pt>
                <c:pt idx="15">
                  <c:v>296.58187845062326</c:v>
                </c:pt>
                <c:pt idx="16">
                  <c:v>296.53187845062331</c:v>
                </c:pt>
                <c:pt idx="17">
                  <c:v>296.48187845062336</c:v>
                </c:pt>
                <c:pt idx="18">
                  <c:v>296.4318784506234</c:v>
                </c:pt>
                <c:pt idx="19">
                  <c:v>296.38187845062345</c:v>
                </c:pt>
                <c:pt idx="20">
                  <c:v>296.33187845062349</c:v>
                </c:pt>
                <c:pt idx="21">
                  <c:v>296.28187845062354</c:v>
                </c:pt>
                <c:pt idx="22">
                  <c:v>296.23187845062358</c:v>
                </c:pt>
                <c:pt idx="23">
                  <c:v>296.18187845062363</c:v>
                </c:pt>
                <c:pt idx="24">
                  <c:v>296.13187845062367</c:v>
                </c:pt>
                <c:pt idx="25">
                  <c:v>296.08187845062372</c:v>
                </c:pt>
                <c:pt idx="26">
                  <c:v>296.03187845062376</c:v>
                </c:pt>
                <c:pt idx="27">
                  <c:v>295.98187845062381</c:v>
                </c:pt>
                <c:pt idx="28">
                  <c:v>295.93187845062386</c:v>
                </c:pt>
                <c:pt idx="29">
                  <c:v>295.8818784506239</c:v>
                </c:pt>
                <c:pt idx="30">
                  <c:v>295.83187845062395</c:v>
                </c:pt>
                <c:pt idx="31">
                  <c:v>295.78187845062399</c:v>
                </c:pt>
                <c:pt idx="32">
                  <c:v>295.73187845062404</c:v>
                </c:pt>
                <c:pt idx="33">
                  <c:v>295.68187845062408</c:v>
                </c:pt>
                <c:pt idx="34">
                  <c:v>295.63187845062413</c:v>
                </c:pt>
                <c:pt idx="35">
                  <c:v>295.58187845062417</c:v>
                </c:pt>
                <c:pt idx="36">
                  <c:v>295.53187845062422</c:v>
                </c:pt>
                <c:pt idx="37">
                  <c:v>295.48187845062427</c:v>
                </c:pt>
                <c:pt idx="38">
                  <c:v>295.43187845062431</c:v>
                </c:pt>
                <c:pt idx="39">
                  <c:v>295.38187845062436</c:v>
                </c:pt>
                <c:pt idx="40">
                  <c:v>295.3318784506244</c:v>
                </c:pt>
                <c:pt idx="41">
                  <c:v>295.28187845062445</c:v>
                </c:pt>
                <c:pt idx="42">
                  <c:v>295.23187845062449</c:v>
                </c:pt>
                <c:pt idx="43">
                  <c:v>295.18187845062454</c:v>
                </c:pt>
                <c:pt idx="44">
                  <c:v>295.13187845062458</c:v>
                </c:pt>
                <c:pt idx="45">
                  <c:v>295.08187845062463</c:v>
                </c:pt>
                <c:pt idx="46">
                  <c:v>295.03187845062467</c:v>
                </c:pt>
                <c:pt idx="47">
                  <c:v>294.98187845062472</c:v>
                </c:pt>
                <c:pt idx="48">
                  <c:v>294.93187845062477</c:v>
                </c:pt>
                <c:pt idx="49">
                  <c:v>294.88187845062481</c:v>
                </c:pt>
                <c:pt idx="50">
                  <c:v>294.83187845062486</c:v>
                </c:pt>
                <c:pt idx="51">
                  <c:v>294.7818784506249</c:v>
                </c:pt>
                <c:pt idx="52">
                  <c:v>294.73187845062495</c:v>
                </c:pt>
                <c:pt idx="53">
                  <c:v>294.68187845062499</c:v>
                </c:pt>
                <c:pt idx="54">
                  <c:v>294.63187845062504</c:v>
                </c:pt>
                <c:pt idx="55">
                  <c:v>294.58187845062508</c:v>
                </c:pt>
                <c:pt idx="56">
                  <c:v>294.53187845062513</c:v>
                </c:pt>
                <c:pt idx="57">
                  <c:v>294.48187845062517</c:v>
                </c:pt>
                <c:pt idx="58">
                  <c:v>294.43187845062522</c:v>
                </c:pt>
                <c:pt idx="59">
                  <c:v>294.38187845062527</c:v>
                </c:pt>
                <c:pt idx="60">
                  <c:v>294.33187845062531</c:v>
                </c:pt>
                <c:pt idx="61">
                  <c:v>294.28187845062536</c:v>
                </c:pt>
                <c:pt idx="62">
                  <c:v>294.2318784506254</c:v>
                </c:pt>
                <c:pt idx="63">
                  <c:v>294.18187845062545</c:v>
                </c:pt>
                <c:pt idx="64">
                  <c:v>294.13187845062549</c:v>
                </c:pt>
                <c:pt idx="65">
                  <c:v>294.08187845062554</c:v>
                </c:pt>
                <c:pt idx="66">
                  <c:v>294.03187845062558</c:v>
                </c:pt>
                <c:pt idx="67">
                  <c:v>293.98187845062563</c:v>
                </c:pt>
                <c:pt idx="68">
                  <c:v>293.93187845062567</c:v>
                </c:pt>
                <c:pt idx="69">
                  <c:v>293.88187845062572</c:v>
                </c:pt>
                <c:pt idx="70">
                  <c:v>293.83187845062577</c:v>
                </c:pt>
                <c:pt idx="71">
                  <c:v>293.78187845062581</c:v>
                </c:pt>
                <c:pt idx="72">
                  <c:v>293.73187845062586</c:v>
                </c:pt>
                <c:pt idx="73">
                  <c:v>293.6818784506259</c:v>
                </c:pt>
                <c:pt idx="74">
                  <c:v>293.63187845062595</c:v>
                </c:pt>
                <c:pt idx="75">
                  <c:v>293.58187845062599</c:v>
                </c:pt>
                <c:pt idx="76">
                  <c:v>293.53187845062604</c:v>
                </c:pt>
                <c:pt idx="77">
                  <c:v>293.48187845062608</c:v>
                </c:pt>
                <c:pt idx="78">
                  <c:v>293.43187845062613</c:v>
                </c:pt>
                <c:pt idx="79">
                  <c:v>293.38187845062617</c:v>
                </c:pt>
                <c:pt idx="80">
                  <c:v>293.33187845062622</c:v>
                </c:pt>
                <c:pt idx="81">
                  <c:v>293.28187845062627</c:v>
                </c:pt>
                <c:pt idx="82">
                  <c:v>293.23187845062631</c:v>
                </c:pt>
                <c:pt idx="83">
                  <c:v>293.18187845062636</c:v>
                </c:pt>
                <c:pt idx="84">
                  <c:v>293.1318784506264</c:v>
                </c:pt>
                <c:pt idx="85">
                  <c:v>293.08187845062645</c:v>
                </c:pt>
                <c:pt idx="86">
                  <c:v>293.03187845062649</c:v>
                </c:pt>
                <c:pt idx="87">
                  <c:v>292.98187845062654</c:v>
                </c:pt>
                <c:pt idx="88">
                  <c:v>292.93187845062658</c:v>
                </c:pt>
                <c:pt idx="89">
                  <c:v>292.88187845062663</c:v>
                </c:pt>
                <c:pt idx="90">
                  <c:v>292.83187845062668</c:v>
                </c:pt>
                <c:pt idx="91">
                  <c:v>292.78187845062672</c:v>
                </c:pt>
                <c:pt idx="92">
                  <c:v>292.73187845062677</c:v>
                </c:pt>
                <c:pt idx="93">
                  <c:v>292.68187845062681</c:v>
                </c:pt>
                <c:pt idx="94">
                  <c:v>292.63187845062686</c:v>
                </c:pt>
                <c:pt idx="95">
                  <c:v>292.5818784506269</c:v>
                </c:pt>
                <c:pt idx="96">
                  <c:v>292.53187845062695</c:v>
                </c:pt>
                <c:pt idx="97">
                  <c:v>292.48187845062699</c:v>
                </c:pt>
                <c:pt idx="98">
                  <c:v>292.43187845062704</c:v>
                </c:pt>
                <c:pt idx="99">
                  <c:v>292.38187845062708</c:v>
                </c:pt>
                <c:pt idx="100">
                  <c:v>292.33187845062713</c:v>
                </c:pt>
                <c:pt idx="101">
                  <c:v>292.28187845062718</c:v>
                </c:pt>
                <c:pt idx="102">
                  <c:v>292.23187845062722</c:v>
                </c:pt>
                <c:pt idx="103">
                  <c:v>292.18187845062727</c:v>
                </c:pt>
                <c:pt idx="104">
                  <c:v>292.13187845062731</c:v>
                </c:pt>
                <c:pt idx="105">
                  <c:v>292.08187845062736</c:v>
                </c:pt>
                <c:pt idx="106">
                  <c:v>292.0318784506274</c:v>
                </c:pt>
                <c:pt idx="107">
                  <c:v>291.98187845062745</c:v>
                </c:pt>
                <c:pt idx="108">
                  <c:v>291.93187845062749</c:v>
                </c:pt>
                <c:pt idx="109">
                  <c:v>291.88187845062754</c:v>
                </c:pt>
                <c:pt idx="110">
                  <c:v>291.83187845062758</c:v>
                </c:pt>
                <c:pt idx="111">
                  <c:v>291.78187845062763</c:v>
                </c:pt>
                <c:pt idx="112">
                  <c:v>291.73187845062768</c:v>
                </c:pt>
                <c:pt idx="113">
                  <c:v>291.68187845062772</c:v>
                </c:pt>
                <c:pt idx="114">
                  <c:v>291.63187845062777</c:v>
                </c:pt>
                <c:pt idx="115">
                  <c:v>291.58187845062781</c:v>
                </c:pt>
                <c:pt idx="116">
                  <c:v>291.53187845062786</c:v>
                </c:pt>
                <c:pt idx="117">
                  <c:v>291.4818784506279</c:v>
                </c:pt>
                <c:pt idx="118">
                  <c:v>291.43187845062795</c:v>
                </c:pt>
                <c:pt idx="119">
                  <c:v>291.38187845062799</c:v>
                </c:pt>
                <c:pt idx="120">
                  <c:v>291.33187845062804</c:v>
                </c:pt>
                <c:pt idx="121">
                  <c:v>291.28187845062808</c:v>
                </c:pt>
                <c:pt idx="122">
                  <c:v>291.23187845062813</c:v>
                </c:pt>
                <c:pt idx="123">
                  <c:v>291.18187845062818</c:v>
                </c:pt>
                <c:pt idx="124">
                  <c:v>291.13187845062822</c:v>
                </c:pt>
                <c:pt idx="125">
                  <c:v>291.08187845062827</c:v>
                </c:pt>
                <c:pt idx="126">
                  <c:v>291.03187845062831</c:v>
                </c:pt>
                <c:pt idx="127">
                  <c:v>290.98187845062836</c:v>
                </c:pt>
                <c:pt idx="128">
                  <c:v>290.9318784506284</c:v>
                </c:pt>
                <c:pt idx="129">
                  <c:v>290.88187845062845</c:v>
                </c:pt>
                <c:pt idx="130">
                  <c:v>290.83187845062849</c:v>
                </c:pt>
                <c:pt idx="131">
                  <c:v>290.78187845062854</c:v>
                </c:pt>
                <c:pt idx="132">
                  <c:v>290.73187845062859</c:v>
                </c:pt>
                <c:pt idx="133">
                  <c:v>290.68187845062863</c:v>
                </c:pt>
                <c:pt idx="134">
                  <c:v>290.63187845062868</c:v>
                </c:pt>
                <c:pt idx="135">
                  <c:v>290.58187845062872</c:v>
                </c:pt>
                <c:pt idx="136">
                  <c:v>290.53187845062877</c:v>
                </c:pt>
                <c:pt idx="137">
                  <c:v>290.48187845062881</c:v>
                </c:pt>
                <c:pt idx="138">
                  <c:v>290.43187845062886</c:v>
                </c:pt>
                <c:pt idx="139">
                  <c:v>290.3818784506289</c:v>
                </c:pt>
                <c:pt idx="140">
                  <c:v>290.33187845062895</c:v>
                </c:pt>
                <c:pt idx="141">
                  <c:v>290.28187845062899</c:v>
                </c:pt>
                <c:pt idx="142">
                  <c:v>290.23187845062904</c:v>
                </c:pt>
                <c:pt idx="143">
                  <c:v>290.18187845062909</c:v>
                </c:pt>
                <c:pt idx="144">
                  <c:v>290.13187845062913</c:v>
                </c:pt>
                <c:pt idx="145">
                  <c:v>290.08187845062918</c:v>
                </c:pt>
                <c:pt idx="146">
                  <c:v>290.03187845062922</c:v>
                </c:pt>
                <c:pt idx="147">
                  <c:v>289.98187845062927</c:v>
                </c:pt>
                <c:pt idx="148">
                  <c:v>289.93187845062931</c:v>
                </c:pt>
                <c:pt idx="149">
                  <c:v>289.88187845062936</c:v>
                </c:pt>
                <c:pt idx="150">
                  <c:v>289.8318784506294</c:v>
                </c:pt>
                <c:pt idx="151">
                  <c:v>289.78187845062945</c:v>
                </c:pt>
                <c:pt idx="152">
                  <c:v>289.73187845062949</c:v>
                </c:pt>
                <c:pt idx="153">
                  <c:v>289.68187845062954</c:v>
                </c:pt>
                <c:pt idx="154">
                  <c:v>289.63187845062959</c:v>
                </c:pt>
                <c:pt idx="155">
                  <c:v>289.58187845062963</c:v>
                </c:pt>
                <c:pt idx="156">
                  <c:v>289.53187845062968</c:v>
                </c:pt>
                <c:pt idx="157">
                  <c:v>289.48187845062972</c:v>
                </c:pt>
                <c:pt idx="158">
                  <c:v>289.43187845062977</c:v>
                </c:pt>
                <c:pt idx="159">
                  <c:v>289.38187845062981</c:v>
                </c:pt>
                <c:pt idx="160">
                  <c:v>289.33187845062986</c:v>
                </c:pt>
                <c:pt idx="161">
                  <c:v>289.2818784506299</c:v>
                </c:pt>
                <c:pt idx="162">
                  <c:v>289.23187845062995</c:v>
                </c:pt>
                <c:pt idx="163">
                  <c:v>289.18187845062999</c:v>
                </c:pt>
                <c:pt idx="164">
                  <c:v>289.13187845063004</c:v>
                </c:pt>
                <c:pt idx="165">
                  <c:v>289.08187845063009</c:v>
                </c:pt>
                <c:pt idx="166">
                  <c:v>289.03187845063013</c:v>
                </c:pt>
                <c:pt idx="167">
                  <c:v>288.98187845063018</c:v>
                </c:pt>
                <c:pt idx="168">
                  <c:v>288.93187845063022</c:v>
                </c:pt>
                <c:pt idx="169">
                  <c:v>288.88187845063027</c:v>
                </c:pt>
                <c:pt idx="170">
                  <c:v>288.83187845063031</c:v>
                </c:pt>
                <c:pt idx="171">
                  <c:v>288.78187845063036</c:v>
                </c:pt>
                <c:pt idx="172">
                  <c:v>288.7318784506304</c:v>
                </c:pt>
                <c:pt idx="173">
                  <c:v>288.68187845063045</c:v>
                </c:pt>
                <c:pt idx="174">
                  <c:v>288.6318784506305</c:v>
                </c:pt>
                <c:pt idx="175">
                  <c:v>288.58187845063054</c:v>
                </c:pt>
                <c:pt idx="176">
                  <c:v>288.53187845063059</c:v>
                </c:pt>
                <c:pt idx="177">
                  <c:v>288.48187845063063</c:v>
                </c:pt>
                <c:pt idx="178">
                  <c:v>288.43187845063068</c:v>
                </c:pt>
                <c:pt idx="179">
                  <c:v>288.38187845063072</c:v>
                </c:pt>
                <c:pt idx="180">
                  <c:v>288.33187845063077</c:v>
                </c:pt>
                <c:pt idx="181">
                  <c:v>288.28187845063081</c:v>
                </c:pt>
                <c:pt idx="182">
                  <c:v>288.23187845063086</c:v>
                </c:pt>
                <c:pt idx="183">
                  <c:v>288.1818784506309</c:v>
                </c:pt>
                <c:pt idx="184">
                  <c:v>288.13187845063095</c:v>
                </c:pt>
                <c:pt idx="185">
                  <c:v>288.081878450631</c:v>
                </c:pt>
                <c:pt idx="186">
                  <c:v>288.03187845063104</c:v>
                </c:pt>
                <c:pt idx="187">
                  <c:v>287.98187845063109</c:v>
                </c:pt>
                <c:pt idx="188">
                  <c:v>287.93187845063113</c:v>
                </c:pt>
                <c:pt idx="189">
                  <c:v>287.88187845063118</c:v>
                </c:pt>
                <c:pt idx="190">
                  <c:v>287.83187845063122</c:v>
                </c:pt>
                <c:pt idx="191">
                  <c:v>287.78187845063127</c:v>
                </c:pt>
                <c:pt idx="192">
                  <c:v>287.73187845063131</c:v>
                </c:pt>
                <c:pt idx="193">
                  <c:v>287.68187845063136</c:v>
                </c:pt>
                <c:pt idx="194">
                  <c:v>287.6318784506314</c:v>
                </c:pt>
                <c:pt idx="195">
                  <c:v>287.58187845063145</c:v>
                </c:pt>
                <c:pt idx="196">
                  <c:v>287.5318784506315</c:v>
                </c:pt>
                <c:pt idx="197">
                  <c:v>287.48187845063154</c:v>
                </c:pt>
                <c:pt idx="198">
                  <c:v>287.43187845063159</c:v>
                </c:pt>
                <c:pt idx="199">
                  <c:v>287.38187845063163</c:v>
                </c:pt>
                <c:pt idx="200">
                  <c:v>287.33187845063168</c:v>
                </c:pt>
                <c:pt idx="201">
                  <c:v>287.28187845063172</c:v>
                </c:pt>
                <c:pt idx="202">
                  <c:v>287.23187845063177</c:v>
                </c:pt>
                <c:pt idx="203">
                  <c:v>287.18187845063181</c:v>
                </c:pt>
                <c:pt idx="204">
                  <c:v>287.13187845063186</c:v>
                </c:pt>
                <c:pt idx="205">
                  <c:v>287.0818784506319</c:v>
                </c:pt>
                <c:pt idx="206">
                  <c:v>287.03187845063195</c:v>
                </c:pt>
                <c:pt idx="207">
                  <c:v>286.981878450632</c:v>
                </c:pt>
                <c:pt idx="208">
                  <c:v>286.93187845063204</c:v>
                </c:pt>
                <c:pt idx="209">
                  <c:v>286.88187845063209</c:v>
                </c:pt>
                <c:pt idx="210">
                  <c:v>286.83187845063213</c:v>
                </c:pt>
                <c:pt idx="211">
                  <c:v>286.78187845063218</c:v>
                </c:pt>
                <c:pt idx="212">
                  <c:v>286.73187845063222</c:v>
                </c:pt>
                <c:pt idx="213">
                  <c:v>286.68187845063227</c:v>
                </c:pt>
                <c:pt idx="214">
                  <c:v>286.63187845063231</c:v>
                </c:pt>
                <c:pt idx="215">
                  <c:v>286.58187845063236</c:v>
                </c:pt>
                <c:pt idx="216">
                  <c:v>286.53187845063241</c:v>
                </c:pt>
                <c:pt idx="217">
                  <c:v>286.48187845063245</c:v>
                </c:pt>
                <c:pt idx="218">
                  <c:v>286.4318784506325</c:v>
                </c:pt>
                <c:pt idx="219">
                  <c:v>286.38187845063254</c:v>
                </c:pt>
                <c:pt idx="220">
                  <c:v>286.33187845063259</c:v>
                </c:pt>
                <c:pt idx="221">
                  <c:v>286.28187845063263</c:v>
                </c:pt>
                <c:pt idx="222">
                  <c:v>286.23187845063268</c:v>
                </c:pt>
                <c:pt idx="223">
                  <c:v>286.18187845063272</c:v>
                </c:pt>
                <c:pt idx="224">
                  <c:v>286.13187845063277</c:v>
                </c:pt>
                <c:pt idx="225">
                  <c:v>286.08187845063281</c:v>
                </c:pt>
                <c:pt idx="226">
                  <c:v>286.03187845063286</c:v>
                </c:pt>
                <c:pt idx="227">
                  <c:v>285.98187845063291</c:v>
                </c:pt>
                <c:pt idx="228">
                  <c:v>285.93187845063295</c:v>
                </c:pt>
                <c:pt idx="229">
                  <c:v>285.881878450633</c:v>
                </c:pt>
                <c:pt idx="230">
                  <c:v>285.83187845063304</c:v>
                </c:pt>
                <c:pt idx="231">
                  <c:v>285.78187845063309</c:v>
                </c:pt>
                <c:pt idx="232">
                  <c:v>285.73187845063313</c:v>
                </c:pt>
                <c:pt idx="233">
                  <c:v>285.68187845063318</c:v>
                </c:pt>
                <c:pt idx="234">
                  <c:v>285.63187845063322</c:v>
                </c:pt>
                <c:pt idx="235">
                  <c:v>285.58187845063327</c:v>
                </c:pt>
                <c:pt idx="236">
                  <c:v>285.53187845063331</c:v>
                </c:pt>
                <c:pt idx="237">
                  <c:v>285.48187845063336</c:v>
                </c:pt>
                <c:pt idx="238">
                  <c:v>285.43187845063341</c:v>
                </c:pt>
                <c:pt idx="239">
                  <c:v>285.38187845063345</c:v>
                </c:pt>
                <c:pt idx="240">
                  <c:v>285.3318784506335</c:v>
                </c:pt>
                <c:pt idx="241">
                  <c:v>285.28187845063354</c:v>
                </c:pt>
                <c:pt idx="242">
                  <c:v>285.23187845063359</c:v>
                </c:pt>
                <c:pt idx="243">
                  <c:v>285.18187845063363</c:v>
                </c:pt>
                <c:pt idx="244">
                  <c:v>285.13187845063368</c:v>
                </c:pt>
                <c:pt idx="245">
                  <c:v>285.08187845063372</c:v>
                </c:pt>
                <c:pt idx="246">
                  <c:v>285.03187845063377</c:v>
                </c:pt>
                <c:pt idx="247">
                  <c:v>284.98187845063381</c:v>
                </c:pt>
                <c:pt idx="248">
                  <c:v>284.93187845063386</c:v>
                </c:pt>
                <c:pt idx="249">
                  <c:v>284.88187845063391</c:v>
                </c:pt>
                <c:pt idx="250">
                  <c:v>284.83187845063395</c:v>
                </c:pt>
                <c:pt idx="251">
                  <c:v>284.781878450634</c:v>
                </c:pt>
                <c:pt idx="252">
                  <c:v>284.73187845063404</c:v>
                </c:pt>
                <c:pt idx="253">
                  <c:v>284.68187845063409</c:v>
                </c:pt>
                <c:pt idx="254">
                  <c:v>284.63187845063413</c:v>
                </c:pt>
                <c:pt idx="255">
                  <c:v>284.58187845063418</c:v>
                </c:pt>
                <c:pt idx="256">
                  <c:v>284.53187845063422</c:v>
                </c:pt>
                <c:pt idx="257">
                  <c:v>284.48187845063427</c:v>
                </c:pt>
                <c:pt idx="258">
                  <c:v>284.43187845063431</c:v>
                </c:pt>
                <c:pt idx="259">
                  <c:v>284.38187845063436</c:v>
                </c:pt>
                <c:pt idx="260">
                  <c:v>284.33187845063441</c:v>
                </c:pt>
                <c:pt idx="261">
                  <c:v>284.28187845063445</c:v>
                </c:pt>
                <c:pt idx="262">
                  <c:v>284.2318784506345</c:v>
                </c:pt>
                <c:pt idx="263">
                  <c:v>284.18187845063454</c:v>
                </c:pt>
                <c:pt idx="264">
                  <c:v>284.13187845063459</c:v>
                </c:pt>
                <c:pt idx="265">
                  <c:v>284.08187845063463</c:v>
                </c:pt>
                <c:pt idx="266">
                  <c:v>284.03187845063468</c:v>
                </c:pt>
                <c:pt idx="267">
                  <c:v>283.98187845063472</c:v>
                </c:pt>
                <c:pt idx="268">
                  <c:v>283.93187845063477</c:v>
                </c:pt>
                <c:pt idx="269">
                  <c:v>283.88187845063482</c:v>
                </c:pt>
                <c:pt idx="270">
                  <c:v>283.83187845063486</c:v>
                </c:pt>
                <c:pt idx="271">
                  <c:v>283.78187845063491</c:v>
                </c:pt>
                <c:pt idx="272">
                  <c:v>283.73187845063495</c:v>
                </c:pt>
                <c:pt idx="273">
                  <c:v>283.681878450635</c:v>
                </c:pt>
                <c:pt idx="274">
                  <c:v>283.63187845063504</c:v>
                </c:pt>
                <c:pt idx="275">
                  <c:v>283.58187845063509</c:v>
                </c:pt>
                <c:pt idx="276">
                  <c:v>283.53187845063513</c:v>
                </c:pt>
                <c:pt idx="277">
                  <c:v>283.48187845063518</c:v>
                </c:pt>
                <c:pt idx="278">
                  <c:v>283.43187845063522</c:v>
                </c:pt>
                <c:pt idx="279">
                  <c:v>283.38187845063527</c:v>
                </c:pt>
                <c:pt idx="280">
                  <c:v>283.33187845063532</c:v>
                </c:pt>
                <c:pt idx="281">
                  <c:v>283.28187845063536</c:v>
                </c:pt>
                <c:pt idx="282">
                  <c:v>283.23187845063541</c:v>
                </c:pt>
                <c:pt idx="283">
                  <c:v>283.18187845063545</c:v>
                </c:pt>
                <c:pt idx="284">
                  <c:v>283.1318784506355</c:v>
                </c:pt>
                <c:pt idx="285">
                  <c:v>283.08187845063554</c:v>
                </c:pt>
                <c:pt idx="286">
                  <c:v>283.03187845063559</c:v>
                </c:pt>
                <c:pt idx="287">
                  <c:v>282.98187845063563</c:v>
                </c:pt>
                <c:pt idx="288">
                  <c:v>282.93187845063568</c:v>
                </c:pt>
                <c:pt idx="289">
                  <c:v>282.88187845063572</c:v>
                </c:pt>
                <c:pt idx="290">
                  <c:v>282.83187845063577</c:v>
                </c:pt>
                <c:pt idx="291">
                  <c:v>282.78187845063582</c:v>
                </c:pt>
                <c:pt idx="292">
                  <c:v>282.73187845063586</c:v>
                </c:pt>
                <c:pt idx="293">
                  <c:v>282.68187845063591</c:v>
                </c:pt>
                <c:pt idx="294">
                  <c:v>282.63187845063595</c:v>
                </c:pt>
                <c:pt idx="295">
                  <c:v>282.581878450636</c:v>
                </c:pt>
                <c:pt idx="296">
                  <c:v>282.53187845063604</c:v>
                </c:pt>
                <c:pt idx="297">
                  <c:v>282.48187845063609</c:v>
                </c:pt>
                <c:pt idx="298">
                  <c:v>282.43187845063613</c:v>
                </c:pt>
                <c:pt idx="299">
                  <c:v>282.38187845063618</c:v>
                </c:pt>
                <c:pt idx="300">
                  <c:v>282.33187845063622</c:v>
                </c:pt>
                <c:pt idx="301">
                  <c:v>282.28187845063627</c:v>
                </c:pt>
                <c:pt idx="302">
                  <c:v>282.23187845063632</c:v>
                </c:pt>
                <c:pt idx="303">
                  <c:v>282.18187845063636</c:v>
                </c:pt>
                <c:pt idx="304">
                  <c:v>282.13187845063641</c:v>
                </c:pt>
                <c:pt idx="305">
                  <c:v>282.08187845063645</c:v>
                </c:pt>
                <c:pt idx="306">
                  <c:v>282.0318784506365</c:v>
                </c:pt>
                <c:pt idx="307">
                  <c:v>281.98187845063654</c:v>
                </c:pt>
                <c:pt idx="308">
                  <c:v>281.93187845063659</c:v>
                </c:pt>
                <c:pt idx="309">
                  <c:v>281.88187845063663</c:v>
                </c:pt>
                <c:pt idx="310">
                  <c:v>281.83187845063668</c:v>
                </c:pt>
                <c:pt idx="311">
                  <c:v>281.78187845063673</c:v>
                </c:pt>
                <c:pt idx="312">
                  <c:v>281.73187845063677</c:v>
                </c:pt>
                <c:pt idx="313">
                  <c:v>281.68187845063682</c:v>
                </c:pt>
                <c:pt idx="314">
                  <c:v>281.63187845063686</c:v>
                </c:pt>
                <c:pt idx="315">
                  <c:v>281.58187845063691</c:v>
                </c:pt>
                <c:pt idx="316">
                  <c:v>281.53187845063695</c:v>
                </c:pt>
                <c:pt idx="317">
                  <c:v>281.481878450637</c:v>
                </c:pt>
                <c:pt idx="318">
                  <c:v>281.43187845063704</c:v>
                </c:pt>
                <c:pt idx="319">
                  <c:v>281.38187845063709</c:v>
                </c:pt>
                <c:pt idx="320">
                  <c:v>281.33187845063713</c:v>
                </c:pt>
                <c:pt idx="321">
                  <c:v>281.28187845063718</c:v>
                </c:pt>
                <c:pt idx="322">
                  <c:v>281.23187845063723</c:v>
                </c:pt>
                <c:pt idx="323">
                  <c:v>281.18187845063727</c:v>
                </c:pt>
                <c:pt idx="324">
                  <c:v>281.13187845063732</c:v>
                </c:pt>
                <c:pt idx="325">
                  <c:v>281.08187845063736</c:v>
                </c:pt>
                <c:pt idx="326">
                  <c:v>281.03187845063741</c:v>
                </c:pt>
                <c:pt idx="327">
                  <c:v>280.98187845063745</c:v>
                </c:pt>
                <c:pt idx="328">
                  <c:v>280.9318784506375</c:v>
                </c:pt>
                <c:pt idx="329">
                  <c:v>280.88187845063754</c:v>
                </c:pt>
                <c:pt idx="330">
                  <c:v>280.83187845063759</c:v>
                </c:pt>
                <c:pt idx="331">
                  <c:v>280.78187845063763</c:v>
                </c:pt>
                <c:pt idx="332">
                  <c:v>280.73187845063768</c:v>
                </c:pt>
                <c:pt idx="333">
                  <c:v>280.68187845063773</c:v>
                </c:pt>
                <c:pt idx="334">
                  <c:v>280.63187845063777</c:v>
                </c:pt>
                <c:pt idx="335">
                  <c:v>280.58187845063782</c:v>
                </c:pt>
                <c:pt idx="336">
                  <c:v>280.53187845063786</c:v>
                </c:pt>
                <c:pt idx="337">
                  <c:v>280.48187845063791</c:v>
                </c:pt>
                <c:pt idx="338">
                  <c:v>280.43187845063795</c:v>
                </c:pt>
                <c:pt idx="339">
                  <c:v>280.381878450638</c:v>
                </c:pt>
                <c:pt idx="340">
                  <c:v>280.33187845063804</c:v>
                </c:pt>
                <c:pt idx="341">
                  <c:v>280.28187845063809</c:v>
                </c:pt>
                <c:pt idx="342">
                  <c:v>280.23187845063813</c:v>
                </c:pt>
                <c:pt idx="343">
                  <c:v>280.18187845063818</c:v>
                </c:pt>
                <c:pt idx="344">
                  <c:v>280.13187845063823</c:v>
                </c:pt>
                <c:pt idx="345">
                  <c:v>280.08187845063827</c:v>
                </c:pt>
                <c:pt idx="346">
                  <c:v>280.03187845063832</c:v>
                </c:pt>
                <c:pt idx="347">
                  <c:v>279.98187845063836</c:v>
                </c:pt>
                <c:pt idx="348">
                  <c:v>279.93187845063841</c:v>
                </c:pt>
                <c:pt idx="349">
                  <c:v>279.88187845063845</c:v>
                </c:pt>
                <c:pt idx="350">
                  <c:v>279.8318784506385</c:v>
                </c:pt>
                <c:pt idx="351">
                  <c:v>279.78187845063854</c:v>
                </c:pt>
                <c:pt idx="352">
                  <c:v>279.73187845063859</c:v>
                </c:pt>
                <c:pt idx="353">
                  <c:v>279.68187845063864</c:v>
                </c:pt>
                <c:pt idx="354">
                  <c:v>279.63187845063868</c:v>
                </c:pt>
                <c:pt idx="355">
                  <c:v>279.58187845063873</c:v>
                </c:pt>
                <c:pt idx="356">
                  <c:v>279.53187845063877</c:v>
                </c:pt>
                <c:pt idx="357">
                  <c:v>279.48187845063882</c:v>
                </c:pt>
                <c:pt idx="358">
                  <c:v>279.43187845063886</c:v>
                </c:pt>
                <c:pt idx="359">
                  <c:v>279.38187845063891</c:v>
                </c:pt>
                <c:pt idx="360">
                  <c:v>279.33187845063895</c:v>
                </c:pt>
                <c:pt idx="361">
                  <c:v>279.281878450639</c:v>
                </c:pt>
                <c:pt idx="362">
                  <c:v>279.23187845063904</c:v>
                </c:pt>
                <c:pt idx="363">
                  <c:v>279.18187845063909</c:v>
                </c:pt>
                <c:pt idx="364">
                  <c:v>279.13187845063914</c:v>
                </c:pt>
                <c:pt idx="365">
                  <c:v>279.08187845063918</c:v>
                </c:pt>
                <c:pt idx="366">
                  <c:v>279.03187845063923</c:v>
                </c:pt>
                <c:pt idx="367">
                  <c:v>278.98187845063927</c:v>
                </c:pt>
                <c:pt idx="368">
                  <c:v>278.93187845063932</c:v>
                </c:pt>
                <c:pt idx="369">
                  <c:v>278.88187845063936</c:v>
                </c:pt>
                <c:pt idx="370">
                  <c:v>278.83187845063941</c:v>
                </c:pt>
                <c:pt idx="371">
                  <c:v>278.78187845063945</c:v>
                </c:pt>
                <c:pt idx="372">
                  <c:v>278.7318784506395</c:v>
                </c:pt>
                <c:pt idx="373">
                  <c:v>278.68187845063954</c:v>
                </c:pt>
                <c:pt idx="374">
                  <c:v>278.63187845063959</c:v>
                </c:pt>
                <c:pt idx="375">
                  <c:v>278.58187845063964</c:v>
                </c:pt>
                <c:pt idx="376">
                  <c:v>278.53187845063968</c:v>
                </c:pt>
                <c:pt idx="377">
                  <c:v>278.48187845063973</c:v>
                </c:pt>
                <c:pt idx="378">
                  <c:v>278.43187845063977</c:v>
                </c:pt>
                <c:pt idx="379">
                  <c:v>278.38187845063982</c:v>
                </c:pt>
                <c:pt idx="380">
                  <c:v>278.33187845063986</c:v>
                </c:pt>
                <c:pt idx="381">
                  <c:v>278.28187845063991</c:v>
                </c:pt>
                <c:pt idx="382">
                  <c:v>278.23187845063995</c:v>
                </c:pt>
                <c:pt idx="383">
                  <c:v>278.18187845064</c:v>
                </c:pt>
                <c:pt idx="384">
                  <c:v>278.13187845064004</c:v>
                </c:pt>
                <c:pt idx="385">
                  <c:v>278.08187845064009</c:v>
                </c:pt>
                <c:pt idx="386">
                  <c:v>278.03187845064014</c:v>
                </c:pt>
                <c:pt idx="387">
                  <c:v>277.98187845064018</c:v>
                </c:pt>
                <c:pt idx="388">
                  <c:v>277.93187845064023</c:v>
                </c:pt>
                <c:pt idx="389">
                  <c:v>277.88187845064027</c:v>
                </c:pt>
                <c:pt idx="390">
                  <c:v>277.83187845064032</c:v>
                </c:pt>
                <c:pt idx="391">
                  <c:v>277.78187845064036</c:v>
                </c:pt>
                <c:pt idx="392">
                  <c:v>277.73187845064041</c:v>
                </c:pt>
                <c:pt idx="393">
                  <c:v>277.68187845064045</c:v>
                </c:pt>
                <c:pt idx="394">
                  <c:v>277.6318784506405</c:v>
                </c:pt>
                <c:pt idx="395">
                  <c:v>277.58187845064054</c:v>
                </c:pt>
                <c:pt idx="396">
                  <c:v>277.53187845064059</c:v>
                </c:pt>
                <c:pt idx="397">
                  <c:v>277.48187845064064</c:v>
                </c:pt>
                <c:pt idx="398">
                  <c:v>277.43187845064068</c:v>
                </c:pt>
                <c:pt idx="399">
                  <c:v>277.38187845064073</c:v>
                </c:pt>
                <c:pt idx="400">
                  <c:v>277.33187845064077</c:v>
                </c:pt>
                <c:pt idx="401">
                  <c:v>277.28187845064082</c:v>
                </c:pt>
                <c:pt idx="402">
                  <c:v>277.23187845064086</c:v>
                </c:pt>
                <c:pt idx="403">
                  <c:v>277.18187845064091</c:v>
                </c:pt>
                <c:pt idx="404">
                  <c:v>277.13187845064095</c:v>
                </c:pt>
                <c:pt idx="405">
                  <c:v>277.081878450641</c:v>
                </c:pt>
                <c:pt idx="406">
                  <c:v>277.03187845064105</c:v>
                </c:pt>
                <c:pt idx="407">
                  <c:v>276.98187845064109</c:v>
                </c:pt>
                <c:pt idx="408">
                  <c:v>276.93187845064114</c:v>
                </c:pt>
                <c:pt idx="409">
                  <c:v>276.88187845064118</c:v>
                </c:pt>
                <c:pt idx="410">
                  <c:v>276.83187845064123</c:v>
                </c:pt>
                <c:pt idx="411">
                  <c:v>276.78187845064127</c:v>
                </c:pt>
                <c:pt idx="412">
                  <c:v>276.73187845064132</c:v>
                </c:pt>
                <c:pt idx="413">
                  <c:v>276.68187845064136</c:v>
                </c:pt>
                <c:pt idx="414">
                  <c:v>276.63187845064141</c:v>
                </c:pt>
                <c:pt idx="415">
                  <c:v>276.58187845064145</c:v>
                </c:pt>
                <c:pt idx="416">
                  <c:v>276.5318784506415</c:v>
                </c:pt>
                <c:pt idx="417">
                  <c:v>276.48187845064155</c:v>
                </c:pt>
                <c:pt idx="418">
                  <c:v>276.43187845064159</c:v>
                </c:pt>
                <c:pt idx="419">
                  <c:v>276.38187845064164</c:v>
                </c:pt>
                <c:pt idx="420">
                  <c:v>276.33187845064168</c:v>
                </c:pt>
                <c:pt idx="421">
                  <c:v>276.28187845064173</c:v>
                </c:pt>
                <c:pt idx="422">
                  <c:v>276.23187845064177</c:v>
                </c:pt>
                <c:pt idx="423">
                  <c:v>276.18187845064182</c:v>
                </c:pt>
                <c:pt idx="424">
                  <c:v>276.13187845064186</c:v>
                </c:pt>
                <c:pt idx="425">
                  <c:v>276.08187845064191</c:v>
                </c:pt>
                <c:pt idx="426">
                  <c:v>276.03187845064195</c:v>
                </c:pt>
                <c:pt idx="427">
                  <c:v>275.981878450642</c:v>
                </c:pt>
                <c:pt idx="428">
                  <c:v>275.93187845064205</c:v>
                </c:pt>
                <c:pt idx="429">
                  <c:v>275.88187845064209</c:v>
                </c:pt>
                <c:pt idx="430">
                  <c:v>275.83187845064214</c:v>
                </c:pt>
                <c:pt idx="431">
                  <c:v>275.78187845064218</c:v>
                </c:pt>
                <c:pt idx="432">
                  <c:v>275.73187845064223</c:v>
                </c:pt>
                <c:pt idx="433">
                  <c:v>275.68187845064227</c:v>
                </c:pt>
                <c:pt idx="434">
                  <c:v>275.63187845064232</c:v>
                </c:pt>
                <c:pt idx="435">
                  <c:v>275.58187845064236</c:v>
                </c:pt>
                <c:pt idx="436">
                  <c:v>275.53187845064241</c:v>
                </c:pt>
                <c:pt idx="437">
                  <c:v>275.48187845064245</c:v>
                </c:pt>
                <c:pt idx="438">
                  <c:v>275.4318784506425</c:v>
                </c:pt>
                <c:pt idx="439">
                  <c:v>275.38187845064255</c:v>
                </c:pt>
                <c:pt idx="440">
                  <c:v>275.33187845064259</c:v>
                </c:pt>
                <c:pt idx="441">
                  <c:v>275.28187845064264</c:v>
                </c:pt>
                <c:pt idx="442">
                  <c:v>275.23187845064268</c:v>
                </c:pt>
                <c:pt idx="443">
                  <c:v>275.18187845064273</c:v>
                </c:pt>
                <c:pt idx="444">
                  <c:v>275.13187845064277</c:v>
                </c:pt>
                <c:pt idx="445">
                  <c:v>275.08187845064282</c:v>
                </c:pt>
                <c:pt idx="446">
                  <c:v>275.03187845064286</c:v>
                </c:pt>
                <c:pt idx="447">
                  <c:v>274.98187845064291</c:v>
                </c:pt>
                <c:pt idx="448">
                  <c:v>274.93187845064296</c:v>
                </c:pt>
                <c:pt idx="449">
                  <c:v>274.881878450643</c:v>
                </c:pt>
                <c:pt idx="450">
                  <c:v>274.83187845064305</c:v>
                </c:pt>
                <c:pt idx="451">
                  <c:v>274.78187845064309</c:v>
                </c:pt>
                <c:pt idx="452">
                  <c:v>274.73187845064314</c:v>
                </c:pt>
                <c:pt idx="453">
                  <c:v>274.68187845064318</c:v>
                </c:pt>
                <c:pt idx="454">
                  <c:v>274.63187845064323</c:v>
                </c:pt>
                <c:pt idx="455">
                  <c:v>274.58187845064327</c:v>
                </c:pt>
                <c:pt idx="456">
                  <c:v>274.53187845064332</c:v>
                </c:pt>
                <c:pt idx="457">
                  <c:v>274.48187845064336</c:v>
                </c:pt>
                <c:pt idx="458">
                  <c:v>274.43187845064341</c:v>
                </c:pt>
                <c:pt idx="459">
                  <c:v>274.38187845064346</c:v>
                </c:pt>
                <c:pt idx="460">
                  <c:v>274.3318784506435</c:v>
                </c:pt>
                <c:pt idx="461">
                  <c:v>274.28187845064355</c:v>
                </c:pt>
                <c:pt idx="462">
                  <c:v>274.23187845064359</c:v>
                </c:pt>
                <c:pt idx="463">
                  <c:v>274.18187845064364</c:v>
                </c:pt>
                <c:pt idx="464">
                  <c:v>274.13187845064368</c:v>
                </c:pt>
                <c:pt idx="465">
                  <c:v>274.08187845064373</c:v>
                </c:pt>
                <c:pt idx="466">
                  <c:v>274.03187845064377</c:v>
                </c:pt>
                <c:pt idx="467">
                  <c:v>273.98187845064382</c:v>
                </c:pt>
                <c:pt idx="468">
                  <c:v>273.93187845064386</c:v>
                </c:pt>
                <c:pt idx="469">
                  <c:v>273.88187845064391</c:v>
                </c:pt>
                <c:pt idx="470">
                  <c:v>273.83187845064396</c:v>
                </c:pt>
                <c:pt idx="471">
                  <c:v>273.781878450644</c:v>
                </c:pt>
                <c:pt idx="472">
                  <c:v>273.73187845064405</c:v>
                </c:pt>
                <c:pt idx="473">
                  <c:v>273.68187845064409</c:v>
                </c:pt>
                <c:pt idx="474">
                  <c:v>273.63187845064414</c:v>
                </c:pt>
                <c:pt idx="475">
                  <c:v>273.58187845064418</c:v>
                </c:pt>
                <c:pt idx="476">
                  <c:v>273.53187845064423</c:v>
                </c:pt>
                <c:pt idx="477">
                  <c:v>273.48187845064427</c:v>
                </c:pt>
                <c:pt idx="478">
                  <c:v>273.43187845064432</c:v>
                </c:pt>
                <c:pt idx="479">
                  <c:v>273.38187845064436</c:v>
                </c:pt>
                <c:pt idx="480">
                  <c:v>273.33187845064441</c:v>
                </c:pt>
                <c:pt idx="481">
                  <c:v>273.28187845064446</c:v>
                </c:pt>
                <c:pt idx="482">
                  <c:v>273.2318784506445</c:v>
                </c:pt>
                <c:pt idx="483">
                  <c:v>273.18187845064455</c:v>
                </c:pt>
                <c:pt idx="484">
                  <c:v>273.13187845064459</c:v>
                </c:pt>
                <c:pt idx="485">
                  <c:v>273.08187845064464</c:v>
                </c:pt>
                <c:pt idx="486">
                  <c:v>273.03187845064468</c:v>
                </c:pt>
                <c:pt idx="487">
                  <c:v>272.98187845064473</c:v>
                </c:pt>
                <c:pt idx="488">
                  <c:v>272.93187845064477</c:v>
                </c:pt>
                <c:pt idx="489">
                  <c:v>272.88187845064482</c:v>
                </c:pt>
                <c:pt idx="490">
                  <c:v>272.83187845064487</c:v>
                </c:pt>
                <c:pt idx="491">
                  <c:v>272.78187845064491</c:v>
                </c:pt>
                <c:pt idx="492">
                  <c:v>272.73187845064496</c:v>
                </c:pt>
                <c:pt idx="493">
                  <c:v>272.681878450645</c:v>
                </c:pt>
                <c:pt idx="494">
                  <c:v>272.63187845064505</c:v>
                </c:pt>
                <c:pt idx="495">
                  <c:v>272.58187845064509</c:v>
                </c:pt>
                <c:pt idx="496">
                  <c:v>272.53187845064514</c:v>
                </c:pt>
                <c:pt idx="497">
                  <c:v>272.48187845064518</c:v>
                </c:pt>
                <c:pt idx="498">
                  <c:v>272.43187845064523</c:v>
                </c:pt>
                <c:pt idx="499">
                  <c:v>272.38187845064527</c:v>
                </c:pt>
                <c:pt idx="500">
                  <c:v>272.33187845064532</c:v>
                </c:pt>
              </c:numCache>
            </c:numRef>
          </c:xVal>
          <c:yVal>
            <c:numRef>
              <c:f>A750CR!$G$12:$G$512</c:f>
              <c:numCache>
                <c:formatCode>General</c:formatCode>
                <c:ptCount val="501"/>
                <c:pt idx="0">
                  <c:v>1.5753649491612408E-32</c:v>
                </c:pt>
                <c:pt idx="1">
                  <c:v>3.213573630982519E-32</c:v>
                </c:pt>
                <c:pt idx="2">
                  <c:v>6.5342018336280517E-32</c:v>
                </c:pt>
                <c:pt idx="3">
                  <c:v>1.3243233871421608E-31</c:v>
                </c:pt>
                <c:pt idx="4">
                  <c:v>2.6754249046949789E-31</c:v>
                </c:pt>
                <c:pt idx="5">
                  <c:v>5.3875175226856226E-31</c:v>
                </c:pt>
                <c:pt idx="6">
                  <c:v>1.0813887304569603E-30</c:v>
                </c:pt>
                <c:pt idx="7">
                  <c:v>2.1635762045831422E-30</c:v>
                </c:pt>
                <c:pt idx="8">
                  <c:v>4.3147910255316508E-30</c:v>
                </c:pt>
                <c:pt idx="9">
                  <c:v>8.5771805199287642E-30</c:v>
                </c:pt>
                <c:pt idx="10">
                  <c:v>1.6995210488855362E-29</c:v>
                </c:pt>
                <c:pt idx="11">
                  <c:v>3.3566476729361405E-29</c:v>
                </c:pt>
                <c:pt idx="12">
                  <c:v>6.6081848409650842E-29</c:v>
                </c:pt>
                <c:pt idx="13">
                  <c:v>1.2967486954042597E-28</c:v>
                </c:pt>
                <c:pt idx="14">
                  <c:v>2.5364521308893473E-28</c:v>
                </c:pt>
                <c:pt idx="15">
                  <c:v>4.9453238224023224E-28</c:v>
                </c:pt>
                <c:pt idx="16">
                  <c:v>9.6108104574202436E-28</c:v>
                </c:pt>
                <c:pt idx="17">
                  <c:v>1.8617548900352874E-27</c:v>
                </c:pt>
                <c:pt idx="18">
                  <c:v>3.5948618699495548E-27</c:v>
                </c:pt>
                <c:pt idx="19">
                  <c:v>6.9189330036008845E-27</c:v>
                </c:pt>
                <c:pt idx="20">
                  <c:v>1.32737384670417E-26</c:v>
                </c:pt>
                <c:pt idx="21">
                  <c:v>2.5383096509241239E-26</c:v>
                </c:pt>
                <c:pt idx="22">
                  <c:v>4.8383040723319587E-26</c:v>
                </c:pt>
                <c:pt idx="23">
                  <c:v>9.1926120079963138E-26</c:v>
                </c:pt>
                <c:pt idx="24">
                  <c:v>1.7409324284267826E-25</c:v>
                </c:pt>
                <c:pt idx="25">
                  <c:v>3.2864127975361983E-25</c:v>
                </c:pt>
                <c:pt idx="26">
                  <c:v>6.1838582319070722E-25</c:v>
                </c:pt>
                <c:pt idx="27">
                  <c:v>1.1598294967140783E-24</c:v>
                </c:pt>
                <c:pt idx="28">
                  <c:v>2.1683330418605392E-24</c:v>
                </c:pt>
                <c:pt idx="29">
                  <c:v>4.0406854098903685E-24</c:v>
                </c:pt>
                <c:pt idx="30">
                  <c:v>7.5055289523241301E-24</c:v>
                </c:pt>
                <c:pt idx="31">
                  <c:v>1.389647924267963E-23</c:v>
                </c:pt>
                <c:pt idx="32">
                  <c:v>2.5646344688719361E-23</c:v>
                </c:pt>
                <c:pt idx="33">
                  <c:v>4.7178418681802088E-23</c:v>
                </c:pt>
                <c:pt idx="34">
                  <c:v>8.6508443656204138E-23</c:v>
                </c:pt>
                <c:pt idx="35">
                  <c:v>1.5811418393554973E-22</c:v>
                </c:pt>
                <c:pt idx="36">
                  <c:v>2.8805828873060551E-22</c:v>
                </c:pt>
                <c:pt idx="37">
                  <c:v>5.2310290902407E-22</c:v>
                </c:pt>
                <c:pt idx="38">
                  <c:v>9.4687163638595362E-22</c:v>
                </c:pt>
                <c:pt idx="39">
                  <c:v>1.7084107402992052E-21</c:v>
                </c:pt>
                <c:pt idx="40">
                  <c:v>3.0724915140300409E-21</c:v>
                </c:pt>
                <c:pt idx="41">
                  <c:v>5.5079032691828404E-21</c:v>
                </c:pt>
                <c:pt idx="42">
                  <c:v>9.8419041310779594E-21</c:v>
                </c:pt>
                <c:pt idx="43">
                  <c:v>1.7529485500348452E-20</c:v>
                </c:pt>
                <c:pt idx="44">
                  <c:v>3.1121206273005003E-20</c:v>
                </c:pt>
                <c:pt idx="45">
                  <c:v>5.5073273097463393E-20</c:v>
                </c:pt>
                <c:pt idx="46">
                  <c:v>9.7145473066701133E-20</c:v>
                </c:pt>
                <c:pt idx="47">
                  <c:v>1.7080534632039572E-19</c:v>
                </c:pt>
                <c:pt idx="48">
                  <c:v>2.9934883096074343E-19</c:v>
                </c:pt>
                <c:pt idx="49">
                  <c:v>5.2293882414217761E-19</c:v>
                </c:pt>
                <c:pt idx="50">
                  <c:v>9.1058694374556616E-19</c:v>
                </c:pt>
                <c:pt idx="51">
                  <c:v>1.580480585382672E-18</c:v>
                </c:pt>
                <c:pt idx="52">
                  <c:v>2.7343501328243929E-18</c:v>
                </c:pt>
                <c:pt idx="53">
                  <c:v>4.7153756689935425E-18</c:v>
                </c:pt>
                <c:pt idx="54">
                  <c:v>8.1054230065075597E-18</c:v>
                </c:pt>
                <c:pt idx="55">
                  <c:v>1.388776262308714E-17</c:v>
                </c:pt>
                <c:pt idx="56">
                  <c:v>2.371843872481125E-17</c:v>
                </c:pt>
                <c:pt idx="57">
                  <c:v>4.0377286065952678E-17</c:v>
                </c:pt>
                <c:pt idx="58">
                  <c:v>6.8514953114722608E-17</c:v>
                </c:pt>
                <c:pt idx="59">
                  <c:v>1.1588595881696091E-16</c:v>
                </c:pt>
                <c:pt idx="60">
                  <c:v>1.9537702183149094E-16</c:v>
                </c:pt>
                <c:pt idx="61">
                  <c:v>3.2833211600356929E-16</c:v>
                </c:pt>
                <c:pt idx="62">
                  <c:v>5.4998451160187238E-16</c:v>
                </c:pt>
                <c:pt idx="63">
                  <c:v>9.1830038492519713E-16</c:v>
                </c:pt>
                <c:pt idx="64">
                  <c:v>1.5283270044044257E-15</c:v>
                </c:pt>
                <c:pt idx="65">
                  <c:v>2.5353914457600309E-15</c:v>
                </c:pt>
                <c:pt idx="66">
                  <c:v>4.1924796956975399E-15</c:v>
                </c:pt>
                <c:pt idx="67">
                  <c:v>6.9102558716196201E-15</c:v>
                </c:pt>
                <c:pt idx="68">
                  <c:v>1.1353101032345151E-14</c:v>
                </c:pt>
                <c:pt idx="69">
                  <c:v>1.8592255979551767E-14</c:v>
                </c:pt>
                <c:pt idx="70">
                  <c:v>3.0349175077700592E-14</c:v>
                </c:pt>
                <c:pt idx="71">
                  <c:v>4.9380889113508215E-14</c:v>
                </c:pt>
                <c:pt idx="72">
                  <c:v>8.0088126227844145E-14</c:v>
                </c:pt>
                <c:pt idx="73">
                  <c:v>1.2947161755243228E-13</c:v>
                </c:pt>
                <c:pt idx="74">
                  <c:v>2.0863070629275249E-13</c:v>
                </c:pt>
                <c:pt idx="75">
                  <c:v>3.3510360205313656E-13</c:v>
                </c:pt>
                <c:pt idx="76">
                  <c:v>5.3650920461073366E-13</c:v>
                </c:pt>
                <c:pt idx="77">
                  <c:v>8.5619457538060469E-13</c:v>
                </c:pt>
                <c:pt idx="78">
                  <c:v>1.3619619667632975E-12</c:v>
                </c:pt>
                <c:pt idx="79">
                  <c:v>2.1595074235368852E-12</c:v>
                </c:pt>
                <c:pt idx="80">
                  <c:v>3.4130420273343026E-12</c:v>
                </c:pt>
                <c:pt idx="81">
                  <c:v>5.3768235464645963E-12</c:v>
                </c:pt>
                <c:pt idx="82">
                  <c:v>8.4432013418477346E-12</c:v>
                </c:pt>
                <c:pt idx="83">
                  <c:v>1.3215564565745959E-11</c:v>
                </c:pt>
                <c:pt idx="84">
                  <c:v>2.0618710893266493E-11</c:v>
                </c:pt>
                <c:pt idx="85">
                  <c:v>3.2065241187782851E-11</c:v>
                </c:pt>
                <c:pt idx="86">
                  <c:v>4.9705531960577304E-11</c:v>
                </c:pt>
                <c:pt idx="87">
                  <c:v>7.6801933681789164E-11</c:v>
                </c:pt>
                <c:pt idx="88">
                  <c:v>1.1828693986810419E-10</c:v>
                </c:pt>
                <c:pt idx="89">
                  <c:v>1.8159281119400551E-10</c:v>
                </c:pt>
                <c:pt idx="90">
                  <c:v>2.778802753966645E-10</c:v>
                </c:pt>
                <c:pt idx="91">
                  <c:v>4.2385177158878427E-10</c:v>
                </c:pt>
                <c:pt idx="92">
                  <c:v>6.4441775596600578E-10</c:v>
                </c:pt>
                <c:pt idx="93">
                  <c:v>9.7660334428857445E-10</c:v>
                </c:pt>
                <c:pt idx="94">
                  <c:v>1.4752517193074989E-9</c:v>
                </c:pt>
                <c:pt idx="95">
                  <c:v>2.2213207072987304E-9</c:v>
                </c:pt>
                <c:pt idx="96">
                  <c:v>3.3339080233331739E-9</c:v>
                </c:pt>
                <c:pt idx="97">
                  <c:v>4.9876179208381846E-9</c:v>
                </c:pt>
                <c:pt idx="98">
                  <c:v>7.4375509289002895E-9</c:v>
                </c:pt>
                <c:pt idx="99">
                  <c:v>1.1055132238641998E-8</c:v>
                </c:pt>
                <c:pt idx="100">
                  <c:v>1.6379292724614532E-8</c:v>
                </c:pt>
                <c:pt idx="101">
                  <c:v>2.4189314472412767E-8</c:v>
                </c:pt>
                <c:pt idx="102">
                  <c:v>3.5608131903634795E-8</c:v>
                </c:pt>
                <c:pt idx="103">
                  <c:v>5.2248284178348409E-8</c:v>
                </c:pt>
                <c:pt idx="104">
                  <c:v>7.6417370406201711E-8</c:v>
                </c:pt>
                <c:pt idx="105">
                  <c:v>1.1140619943772354E-7</c:v>
                </c:pt>
                <c:pt idx="106">
                  <c:v>1.618914234951108E-7</c:v>
                </c:pt>
                <c:pt idx="107">
                  <c:v>2.3449605358035602E-7</c:v>
                </c:pt>
                <c:pt idx="108">
                  <c:v>3.3856686179254177E-7</c:v>
                </c:pt>
                <c:pt idx="109">
                  <c:v>4.8724856779627732E-7</c:v>
                </c:pt>
                <c:pt idx="110">
                  <c:v>6.9896255115311147E-7</c:v>
                </c:pt>
                <c:pt idx="111">
                  <c:v>9.994347780869444E-7</c:v>
                </c:pt>
                <c:pt idx="112">
                  <c:v>1.4244664379873321E-6</c:v>
                </c:pt>
                <c:pt idx="113">
                  <c:v>2.0237049688609734E-6</c:v>
                </c:pt>
                <c:pt idx="114">
                  <c:v>2.8657571735316637E-6</c:v>
                </c:pt>
                <c:pt idx="115">
                  <c:v>4.0450956166169693E-6</c:v>
                </c:pt>
                <c:pt idx="116">
                  <c:v>5.6913515015663656E-6</c:v>
                </c:pt>
                <c:pt idx="117">
                  <c:v>7.9817705507022349E-6</c:v>
                </c:pt>
                <c:pt idx="118">
                  <c:v>1.1157843941031498E-5</c:v>
                </c:pt>
                <c:pt idx="119">
                  <c:v>1.5547427489497122E-5</c:v>
                </c:pt>
                <c:pt idx="120">
                  <c:v>2.1594045422329909E-5</c:v>
                </c:pt>
                <c:pt idx="121">
                  <c:v>2.9895560104350471E-5</c:v>
                </c:pt>
                <c:pt idx="122">
                  <c:v>4.1255000036230707E-5</c:v>
                </c:pt>
                <c:pt idx="123">
                  <c:v>5.6747103956966967E-5</c:v>
                </c:pt>
                <c:pt idx="124">
                  <c:v>7.7805093093313404E-5</c:v>
                </c:pt>
                <c:pt idx="125">
                  <c:v>1.0633336659691951E-4</c:v>
                </c:pt>
                <c:pt idx="126">
                  <c:v>1.4485327381673108E-4</c:v>
                </c:pt>
                <c:pt idx="127">
                  <c:v>1.9669090537491622E-4</c:v>
                </c:pt>
                <c:pt idx="128">
                  <c:v>2.6621802494219954E-4</c:v>
                </c:pt>
                <c:pt idx="129">
                  <c:v>3.5915990514922045E-4</c:v>
                </c:pt>
                <c:pt idx="130">
                  <c:v>4.8298701242335411E-4</c:v>
                </c:pt>
                <c:pt idx="131">
                  <c:v>6.4741129283595056E-4</c:v>
                </c:pt>
                <c:pt idx="132">
                  <c:v>8.6501233763196575E-4</c:v>
                </c:pt>
                <c:pt idx="133">
                  <c:v>1.1520240522673462E-3</c:v>
                </c:pt>
                <c:pt idx="134">
                  <c:v>1.5293187196858331E-3</c:v>
                </c:pt>
                <c:pt idx="135">
                  <c:v>2.0236326414350687E-3</c:v>
                </c:pt>
                <c:pt idx="136">
                  <c:v>2.6690859603542587E-3</c:v>
                </c:pt>
                <c:pt idx="137">
                  <c:v>3.5090589092277281E-3</c:v>
                </c:pt>
                <c:pt idx="138">
                  <c:v>4.5984976697289199E-3</c:v>
                </c:pt>
                <c:pt idx="139">
                  <c:v>6.006735321400788E-3</c:v>
                </c:pt>
                <c:pt idx="140">
                  <c:v>7.8209270354455459E-3</c:v>
                </c:pt>
                <c:pt idx="141">
                  <c:v>1.0150213703480491E-2</c:v>
                </c:pt>
                <c:pt idx="142">
                  <c:v>1.3130744511630646E-2</c:v>
                </c:pt>
                <c:pt idx="143">
                  <c:v>1.6931706429107646E-2</c:v>
                </c:pt>
                <c:pt idx="144">
                  <c:v>2.1762526944936921E-2</c:v>
                </c:pt>
                <c:pt idx="145">
                  <c:v>2.7881435320532583E-2</c:v>
                </c:pt>
                <c:pt idx="146">
                  <c:v>3.5605586672449237E-2</c:v>
                </c:pt>
                <c:pt idx="147">
                  <c:v>4.5322971764043422E-2</c:v>
                </c:pt>
                <c:pt idx="148">
                  <c:v>5.7506352718104968E-2</c:v>
                </c:pt>
                <c:pt idx="149">
                  <c:v>7.2729480047847392E-2</c:v>
                </c:pt>
                <c:pt idx="150">
                  <c:v>9.1685858345275928E-2</c:v>
                </c:pt>
                <c:pt idx="151">
                  <c:v>0.1152103353835623</c:v>
                </c:pt>
                <c:pt idx="152">
                  <c:v>0.14430379081921393</c:v>
                </c:pt>
                <c:pt idx="153">
                  <c:v>0.18016119448075549</c:v>
                </c:pt>
                <c:pt idx="154">
                  <c:v>0.22420328860684566</c:v>
                </c:pt>
                <c:pt idx="155">
                  <c:v>0.2781121214254369</c:v>
                </c:pt>
                <c:pt idx="156">
                  <c:v>0.34387061914143219</c:v>
                </c:pt>
                <c:pt idx="157">
                  <c:v>0.42380632769389504</c:v>
                </c:pt>
                <c:pt idx="158">
                  <c:v>0.52063938257612907</c:v>
                </c:pt>
                <c:pt idx="159">
                  <c:v>0.63753467274446129</c:v>
                </c:pt>
                <c:pt idx="160">
                  <c:v>0.77815805158315254</c:v>
                </c:pt>
                <c:pt idx="161">
                  <c:v>0.94673631282102988</c:v>
                </c:pt>
                <c:pt idx="162">
                  <c:v>1.1481204914903294</c:v>
                </c:pt>
                <c:pt idx="163">
                  <c:v>1.387851869406737</c:v>
                </c:pt>
                <c:pt idx="164">
                  <c:v>1.6722298619536853</c:v>
                </c:pt>
                <c:pt idx="165">
                  <c:v>2.0083807398393638</c:v>
                </c:pt>
                <c:pt idx="166">
                  <c:v>2.4043258987113432</c:v>
                </c:pt>
                <c:pt idx="167">
                  <c:v>2.8690481350198929</c:v>
                </c:pt>
                <c:pt idx="168">
                  <c:v>3.4125541235846271</c:v>
                </c:pt>
                <c:pt idx="169">
                  <c:v>4.0459310275818199</c:v>
                </c:pt>
                <c:pt idx="170">
                  <c:v>4.7813949131681035</c:v>
                </c:pt>
                <c:pt idx="171">
                  <c:v>5.6323283980869485</c:v>
                </c:pt>
                <c:pt idx="172">
                  <c:v>6.6133047470262625</c:v>
                </c:pt>
                <c:pt idx="173">
                  <c:v>7.740095447958522</c:v>
                </c:pt>
                <c:pt idx="174">
                  <c:v>9.0296581757918197</c:v>
                </c:pt>
                <c:pt idx="175">
                  <c:v>10.500101985497071</c:v>
                </c:pt>
                <c:pt idx="176">
                  <c:v>12.170626589660275</c:v>
                </c:pt>
                <c:pt idx="177">
                  <c:v>14.061432677960255</c:v>
                </c:pt>
                <c:pt idx="178">
                  <c:v>16.193600440268245</c:v>
                </c:pt>
                <c:pt idx="179">
                  <c:v>18.588933771227758</c:v>
                </c:pt>
                <c:pt idx="180">
                  <c:v>21.269768070416806</c:v>
                </c:pt>
                <c:pt idx="181">
                  <c:v>24.258740113769136</c:v>
                </c:pt>
                <c:pt idx="182">
                  <c:v>27.5785191605672</c:v>
                </c:pt>
                <c:pt idx="183">
                  <c:v>31.251499273629872</c:v>
                </c:pt>
                <c:pt idx="184">
                  <c:v>35.299453761266591</c:v>
                </c:pt>
                <c:pt idx="185">
                  <c:v>39.743153686068993</c:v>
                </c:pt>
                <c:pt idx="186">
                  <c:v>44.60195351025358</c:v>
                </c:pt>
                <c:pt idx="187">
                  <c:v>49.893348137254613</c:v>
                </c:pt>
                <c:pt idx="188">
                  <c:v>55.632506836529899</c:v>
                </c:pt>
                <c:pt idx="189">
                  <c:v>61.831790770121252</c:v>
                </c:pt>
                <c:pt idx="190">
                  <c:v>68.500262038159519</c:v>
                </c:pt>
                <c:pt idx="191">
                  <c:v>75.64319328555348</c:v>
                </c:pt>
                <c:pt idx="192">
                  <c:v>83.26158792057663</c:v>
                </c:pt>
                <c:pt idx="193">
                  <c:v>91.351721844014676</c:v>
                </c:pt>
                <c:pt idx="194">
                  <c:v>99.904718231561276</c:v>
                </c:pt>
                <c:pt idx="195">
                  <c:v>108.90616731108278</c:v>
                </c:pt>
                <c:pt idx="196">
                  <c:v>118.33580319303786</c:v>
                </c:pt>
                <c:pt idx="197">
                  <c:v>128.16724961534166</c:v>
                </c:pt>
                <c:pt idx="198">
                  <c:v>138.36784592942576</c:v>
                </c:pt>
                <c:pt idx="199">
                  <c:v>148.89856376738976</c:v>
                </c:pt>
                <c:pt idx="200">
                  <c:v>159.71402358669351</c:v>
                </c:pt>
                <c:pt idx="201">
                  <c:v>170.76261869608248</c:v>
                </c:pt>
                <c:pt idx="202">
                  <c:v>181.98675244395119</c:v>
                </c:pt>
                <c:pt idx="203">
                  <c:v>193.32319203025745</c:v>
                </c:pt>
                <c:pt idx="204">
                  <c:v>204.70353992989135</c:v>
                </c:pt>
                <c:pt idx="205">
                  <c:v>216.05482124520546</c:v>
                </c:pt>
                <c:pt idx="206">
                  <c:v>227.30018250477019</c:v>
                </c:pt>
                <c:pt idx="207">
                  <c:v>238.35969456956599</c:v>
                </c:pt>
                <c:pt idx="208">
                  <c:v>249.15124947848622</c:v>
                </c:pt>
                <c:pt idx="209">
                  <c:v>259.59153834786508</c:v>
                </c:pt>
                <c:pt idx="210">
                  <c:v>269.59709492144458</c:v>
                </c:pt>
                <c:pt idx="211">
                  <c:v>279.0853871323967</c:v>
                </c:pt>
                <c:pt idx="212">
                  <c:v>287.97593716713459</c:v>
                </c:pt>
                <c:pt idx="213">
                  <c:v>296.19144908277445</c:v>
                </c:pt>
                <c:pt idx="214">
                  <c:v>303.65892208606806</c:v>
                </c:pt>
                <c:pt idx="215">
                  <c:v>310.31072717738709</c:v>
                </c:pt>
                <c:pt idx="216">
                  <c:v>316.08562502883723</c:v>
                </c:pt>
                <c:pt idx="217">
                  <c:v>320.92970371311225</c:v>
                </c:pt>
                <c:pt idx="218">
                  <c:v>324.79721622296427</c:v>
                </c:pt>
                <c:pt idx="219">
                  <c:v>327.6512995949646</c:v>
                </c:pt>
                <c:pt idx="220">
                  <c:v>329.464559831955</c:v>
                </c:pt>
                <c:pt idx="221">
                  <c:v>330.21950964537939</c:v>
                </c:pt>
                <c:pt idx="222">
                  <c:v>329.90884923531684</c:v>
                </c:pt>
                <c:pt idx="223">
                  <c:v>328.53558380342133</c:v>
                </c:pt>
                <c:pt idx="224">
                  <c:v>326.11297515318194</c:v>
                </c:pt>
                <c:pt idx="225">
                  <c:v>322.66432846762234</c:v>
                </c:pt>
                <c:pt idx="226">
                  <c:v>318.22261905872847</c:v>
                </c:pt>
                <c:pt idx="227">
                  <c:v>312.82996744861219</c:v>
                </c:pt>
                <c:pt idx="228">
                  <c:v>306.53697446765563</c:v>
                </c:pt>
                <c:pt idx="229">
                  <c:v>299.40193104603935</c:v>
                </c:pt>
                <c:pt idx="230">
                  <c:v>291.4899199502201</c:v>
                </c:pt>
                <c:pt idx="231">
                  <c:v>282.87182880754398</c:v>
                </c:pt>
                <c:pt idx="232">
                  <c:v>273.62329531927622</c:v>
                </c:pt>
                <c:pt idx="233">
                  <c:v>263.82360655191673</c:v>
                </c:pt>
                <c:pt idx="234">
                  <c:v>253.55457460455889</c:v>
                </c:pt>
                <c:pt idx="235">
                  <c:v>242.89941078085386</c:v>
                </c:pt>
                <c:pt idx="236">
                  <c:v>231.94161967060339</c:v>
                </c:pt>
                <c:pt idx="237">
                  <c:v>220.76393330763091</c:v>
                </c:pt>
                <c:pt idx="238">
                  <c:v>209.44730387171398</c:v>
                </c:pt>
                <c:pt idx="239">
                  <c:v>198.06997130973033</c:v>
                </c:pt>
                <c:pt idx="240">
                  <c:v>186.70661984108781</c:v>
                </c:pt>
                <c:pt idx="241">
                  <c:v>175.42763466782301</c:v>
                </c:pt>
                <c:pt idx="242">
                  <c:v>164.29846741667632</c:v>
                </c:pt>
                <c:pt idx="243">
                  <c:v>153.37911598543772</c:v>
                </c:pt>
                <c:pt idx="244">
                  <c:v>142.7237216326063</c:v>
                </c:pt>
                <c:pt idx="245">
                  <c:v>132.38028341615234</c:v>
                </c:pt>
                <c:pt idx="246">
                  <c:v>122.39048752432072</c:v>
                </c:pt>
                <c:pt idx="247">
                  <c:v>112.78964670962004</c:v>
                </c:pt>
                <c:pt idx="248">
                  <c:v>103.60674298586338</c:v>
                </c:pt>
                <c:pt idx="249">
                  <c:v>94.864565014703444</c:v>
                </c:pt>
                <c:pt idx="250">
                  <c:v>86.579930217341271</c:v>
                </c:pt>
                <c:pt idx="251">
                  <c:v>78.763980611334489</c:v>
                </c:pt>
                <c:pt idx="252">
                  <c:v>71.422540692124045</c:v>
                </c:pt>
                <c:pt idx="253">
                  <c:v>64.556525343488929</c:v>
                </c:pt>
                <c:pt idx="254">
                  <c:v>58.162385750364223</c:v>
                </c:pt>
                <c:pt idx="255">
                  <c:v>52.232581572852972</c:v>
                </c:pt>
                <c:pt idx="256">
                  <c:v>46.756068186847827</c:v>
                </c:pt>
                <c:pt idx="257">
                  <c:v>41.718788564735583</c:v>
                </c:pt>
                <c:pt idx="258">
                  <c:v>37.104160316506338</c:v>
                </c:pt>
                <c:pt idx="259">
                  <c:v>32.893549493315987</c:v>
                </c:pt>
                <c:pt idx="260">
                  <c:v>29.066723928596684</c:v>
                </c:pt>
                <c:pt idx="261">
                  <c:v>25.602280114397047</c:v>
                </c:pt>
                <c:pt idx="262">
                  <c:v>22.478038843968076</c:v>
                </c:pt>
                <c:pt idx="263">
                  <c:v>19.671406060853133</c:v>
                </c:pt>
                <c:pt idx="264">
                  <c:v>17.159696509724679</c:v>
                </c:pt>
                <c:pt idx="265">
                  <c:v>14.920418859910553</c:v>
                </c:pt>
                <c:pt idx="266">
                  <c:v>12.931521949309547</c:v>
                </c:pt>
                <c:pt idx="267">
                  <c:v>11.171602659923764</c:v>
                </c:pt>
                <c:pt idx="268">
                  <c:v>9.6200766774338557</c:v>
                </c:pt>
                <c:pt idx="269">
                  <c:v>8.2573140018418876</c:v>
                </c:pt>
                <c:pt idx="270">
                  <c:v>7.0647415642900402</c:v>
                </c:pt>
                <c:pt idx="271">
                  <c:v>6.0249156705873501</c:v>
                </c:pt>
                <c:pt idx="272">
                  <c:v>5.1215672417434641</c:v>
                </c:pt>
                <c:pt idx="273">
                  <c:v>4.3396229653980471</c:v>
                </c:pt>
                <c:pt idx="274">
                  <c:v>3.6652055207528234</c:v>
                </c:pt>
                <c:pt idx="275">
                  <c:v>3.0856160059576174</c:v>
                </c:pt>
                <c:pt idx="276">
                  <c:v>2.5893015939827997</c:v>
                </c:pt>
                <c:pt idx="277">
                  <c:v>2.1658112840295938</c:v>
                </c:pt>
                <c:pt idx="278">
                  <c:v>1.8057424133396525</c:v>
                </c:pt>
                <c:pt idx="279">
                  <c:v>1.5006803610017554</c:v>
                </c:pt>
                <c:pt idx="280">
                  <c:v>1.2431336221559424</c:v>
                </c:pt>
                <c:pt idx="281">
                  <c:v>1.0264661678032632</c:v>
                </c:pt>
                <c:pt idx="282">
                  <c:v>0.84482874085368898</c:v>
                </c:pt>
                <c:pt idx="283">
                  <c:v>0.6930904803104283</c:v>
                </c:pt>
                <c:pt idx="284">
                  <c:v>0.56677201843065039</c:v>
                </c:pt>
                <c:pt idx="285">
                  <c:v>0.46198096481519252</c:v>
                </c:pt>
                <c:pt idx="286">
                  <c:v>0.37535047990331</c:v>
                </c:pt>
                <c:pt idx="287">
                  <c:v>0.3039814503844413</c:v>
                </c:pt>
                <c:pt idx="288">
                  <c:v>0.24538861168538498</c:v>
                </c:pt>
                <c:pt idx="289">
                  <c:v>0.19745081818856033</c:v>
                </c:pt>
                <c:pt idx="290">
                  <c:v>0.15836553971728126</c:v>
                </c:pt>
                <c:pt idx="291">
                  <c:v>0.12660756205742624</c:v>
                </c:pt>
                <c:pt idx="292">
                  <c:v>0.10089178841866843</c:v>
                </c:pt>
                <c:pt idx="293">
                  <c:v>8.0139976023432674E-2</c:v>
                </c:pt>
                <c:pt idx="294">
                  <c:v>6.3451195515615857E-2</c:v>
                </c:pt>
                <c:pt idx="295">
                  <c:v>5.0075768585502826E-2</c:v>
                </c:pt>
                <c:pt idx="296">
                  <c:v>3.9392419088834119E-2</c:v>
                </c:pt>
                <c:pt idx="297">
                  <c:v>3.0888363033292149E-2</c:v>
                </c:pt>
                <c:pt idx="298">
                  <c:v>2.4142061261134367E-2</c:v>
                </c:pt>
                <c:pt idx="299">
                  <c:v>1.8808363764262329E-2</c:v>
                </c:pt>
                <c:pt idx="300">
                  <c:v>1.4605784788487303E-2</c:v>
                </c:pt>
                <c:pt idx="301">
                  <c:v>1.130566185951023E-2</c:v>
                </c:pt>
                <c:pt idx="302">
                  <c:v>8.7229684218327191E-3</c:v>
                </c:pt>
                <c:pt idx="303">
                  <c:v>6.7085679330030562E-3</c:v>
                </c:pt>
                <c:pt idx="304">
                  <c:v>5.142716181851005E-3</c:v>
                </c:pt>
                <c:pt idx="305">
                  <c:v>3.9296376434639442E-3</c:v>
                </c:pt>
                <c:pt idx="306">
                  <c:v>2.9930203331936683E-3</c:v>
                </c:pt>
                <c:pt idx="307">
                  <c:v>2.2722914924981153E-3</c:v>
                </c:pt>
                <c:pt idx="308">
                  <c:v>1.7195532570405461E-3</c:v>
                </c:pt>
                <c:pt idx="309">
                  <c:v>1.2970730417995058E-3</c:v>
                </c:pt>
                <c:pt idx="310">
                  <c:v>9.7523762578882755E-4</c:v>
                </c:pt>
                <c:pt idx="311">
                  <c:v>7.3089278928156526E-4</c:v>
                </c:pt>
                <c:pt idx="312">
                  <c:v>5.4600185666242107E-4</c:v>
                </c:pt>
                <c:pt idx="313">
                  <c:v>4.0656667228811967E-4</c:v>
                </c:pt>
                <c:pt idx="314">
                  <c:v>3.0176345542014076E-4</c:v>
                </c:pt>
                <c:pt idx="315">
                  <c:v>2.2325373148622836E-4</c:v>
                </c:pt>
                <c:pt idx="316">
                  <c:v>1.6463721927370664E-4</c:v>
                </c:pt>
                <c:pt idx="317">
                  <c:v>1.2101927069811284E-4</c:v>
                </c:pt>
                <c:pt idx="318">
                  <c:v>8.8670315545339169E-5</c:v>
                </c:pt>
                <c:pt idx="319">
                  <c:v>6.4758859252728816E-5</c:v>
                </c:pt>
                <c:pt idx="320">
                  <c:v>4.7143013390852967E-5</c:v>
                </c:pt>
                <c:pt idx="321">
                  <c:v>3.4208395291999866E-5</c:v>
                </c:pt>
                <c:pt idx="322">
                  <c:v>2.4742596806938204E-5</c:v>
                </c:pt>
                <c:pt idx="323">
                  <c:v>1.783836589014092E-5</c:v>
                </c:pt>
                <c:pt idx="324">
                  <c:v>1.2819233865877139E-5</c:v>
                </c:pt>
                <c:pt idx="325">
                  <c:v>9.182613116241233E-6</c:v>
                </c:pt>
                <c:pt idx="326">
                  <c:v>6.5564343451879549E-6</c:v>
                </c:pt>
                <c:pt idx="327">
                  <c:v>4.6662323447918749E-6</c:v>
                </c:pt>
                <c:pt idx="328">
                  <c:v>3.3102608387005859E-6</c:v>
                </c:pt>
                <c:pt idx="329">
                  <c:v>2.340751369401623E-6</c:v>
                </c:pt>
                <c:pt idx="330">
                  <c:v>1.6498542104117675E-6</c:v>
                </c:pt>
                <c:pt idx="331">
                  <c:v>1.1591324553255412E-6</c:v>
                </c:pt>
                <c:pt idx="332">
                  <c:v>8.1174154951297051E-7</c:v>
                </c:pt>
                <c:pt idx="333">
                  <c:v>5.6663017653690601E-7</c:v>
                </c:pt>
                <c:pt idx="334">
                  <c:v>3.9425647672188903E-7</c:v>
                </c:pt>
                <c:pt idx="335">
                  <c:v>2.7343568172704427E-7</c:v>
                </c:pt>
                <c:pt idx="336">
                  <c:v>1.8902913648973275E-7</c:v>
                </c:pt>
                <c:pt idx="337">
                  <c:v>1.3025653688945523E-7</c:v>
                </c:pt>
                <c:pt idx="338">
                  <c:v>8.9467956498477913E-8</c:v>
                </c:pt>
                <c:pt idx="339">
                  <c:v>6.125375565088906E-8</c:v>
                </c:pt>
                <c:pt idx="340">
                  <c:v>4.1801815008222337E-8</c:v>
                </c:pt>
                <c:pt idx="341">
                  <c:v>2.8435100634320255E-8</c:v>
                </c:pt>
                <c:pt idx="342">
                  <c:v>1.9280203504529203E-8</c:v>
                </c:pt>
                <c:pt idx="343">
                  <c:v>1.3030637732009004E-8</c:v>
                </c:pt>
                <c:pt idx="344">
                  <c:v>8.7784318484402422E-9</c:v>
                </c:pt>
                <c:pt idx="345">
                  <c:v>5.8947504737621303E-9</c:v>
                </c:pt>
                <c:pt idx="346">
                  <c:v>3.9455824540699001E-9</c:v>
                </c:pt>
                <c:pt idx="347">
                  <c:v>2.6324130469095661E-9</c:v>
                </c:pt>
                <c:pt idx="348">
                  <c:v>1.7506291632660703E-9</c:v>
                </c:pt>
                <c:pt idx="349">
                  <c:v>1.1604635309921741E-9</c:v>
                </c:pt>
                <c:pt idx="350">
                  <c:v>7.6677165120877903E-10</c:v>
                </c:pt>
                <c:pt idx="351">
                  <c:v>5.0500748198280884E-10</c:v>
                </c:pt>
                <c:pt idx="352">
                  <c:v>3.315330205558829E-10</c:v>
                </c:pt>
                <c:pt idx="353">
                  <c:v>2.1694666672452935E-10</c:v>
                </c:pt>
                <c:pt idx="354">
                  <c:v>1.4150649909472905E-10</c:v>
                </c:pt>
                <c:pt idx="355">
                  <c:v>9.200194412837687E-11</c:v>
                </c:pt>
                <c:pt idx="356">
                  <c:v>5.9623138927040052E-11</c:v>
                </c:pt>
                <c:pt idx="357">
                  <c:v>3.851499813305853E-11</c:v>
                </c:pt>
                <c:pt idx="358">
                  <c:v>2.4799455155129756E-11</c:v>
                </c:pt>
                <c:pt idx="359">
                  <c:v>1.5916647974760641E-11</c:v>
                </c:pt>
                <c:pt idx="360">
                  <c:v>1.0182590913312456E-11</c:v>
                </c:pt>
                <c:pt idx="361">
                  <c:v>6.4932510555698936E-12</c:v>
                </c:pt>
                <c:pt idx="362">
                  <c:v>4.1272740481645407E-12</c:v>
                </c:pt>
                <c:pt idx="363">
                  <c:v>2.614939419468679E-12</c:v>
                </c:pt>
                <c:pt idx="364">
                  <c:v>1.6514185958219019E-12</c:v>
                </c:pt>
                <c:pt idx="365">
                  <c:v>1.0395608672261984E-12</c:v>
                </c:pt>
                <c:pt idx="366">
                  <c:v>6.5228874983833882E-13</c:v>
                </c:pt>
                <c:pt idx="367">
                  <c:v>4.0796890898733391E-13</c:v>
                </c:pt>
                <c:pt idx="368">
                  <c:v>2.5433812150668625E-13</c:v>
                </c:pt>
                <c:pt idx="369">
                  <c:v>1.5804947770729585E-13</c:v>
                </c:pt>
                <c:pt idx="370">
                  <c:v>9.7897563713524255E-14</c:v>
                </c:pt>
                <c:pt idx="371">
                  <c:v>6.0443265090280352E-14</c:v>
                </c:pt>
                <c:pt idx="372">
                  <c:v>3.7198134665289167E-14</c:v>
                </c:pt>
                <c:pt idx="373">
                  <c:v>2.2818737981974842E-14</c:v>
                </c:pt>
                <c:pt idx="374">
                  <c:v>1.3952733339000581E-14</c:v>
                </c:pt>
                <c:pt idx="375">
                  <c:v>8.5040181849009286E-15</c:v>
                </c:pt>
                <c:pt idx="376">
                  <c:v>5.1663792050714608E-15</c:v>
                </c:pt>
                <c:pt idx="377">
                  <c:v>3.128567953470141E-15</c:v>
                </c:pt>
                <c:pt idx="378">
                  <c:v>1.8884353375979635E-15</c:v>
                </c:pt>
                <c:pt idx="379">
                  <c:v>1.1362028079225974E-15</c:v>
                </c:pt>
                <c:pt idx="380">
                  <c:v>6.8140734598166812E-16</c:v>
                </c:pt>
                <c:pt idx="381">
                  <c:v>4.0733804772907444E-16</c:v>
                </c:pt>
                <c:pt idx="382">
                  <c:v>2.4271709043174767E-16</c:v>
                </c:pt>
                <c:pt idx="383">
                  <c:v>1.441593948436452E-16</c:v>
                </c:pt>
                <c:pt idx="384">
                  <c:v>8.5345918586301752E-17</c:v>
                </c:pt>
                <c:pt idx="385">
                  <c:v>5.0363949184376838E-17</c:v>
                </c:pt>
                <c:pt idx="386">
                  <c:v>2.9624703366081037E-17</c:v>
                </c:pt>
                <c:pt idx="387">
                  <c:v>1.7369425617284205E-17</c:v>
                </c:pt>
                <c:pt idx="388">
                  <c:v>1.0151123635964496E-17</c:v>
                </c:pt>
                <c:pt idx="389">
                  <c:v>5.9134372249451848E-18</c:v>
                </c:pt>
                <c:pt idx="390">
                  <c:v>3.4337057661650191E-18</c:v>
                </c:pt>
                <c:pt idx="391">
                  <c:v>1.9873912715323351E-18</c:v>
                </c:pt>
                <c:pt idx="392">
                  <c:v>1.1465708383416456E-18</c:v>
                </c:pt>
                <c:pt idx="393">
                  <c:v>6.5934940547801547E-19</c:v>
                </c:pt>
                <c:pt idx="394">
                  <c:v>3.7794409075623288E-19</c:v>
                </c:pt>
                <c:pt idx="395">
                  <c:v>2.1594179810416095E-19</c:v>
                </c:pt>
                <c:pt idx="396">
                  <c:v>1.2298243301446327E-19</c:v>
                </c:pt>
                <c:pt idx="397">
                  <c:v>6.9814665463267003E-20</c:v>
                </c:pt>
                <c:pt idx="398">
                  <c:v>3.9504580593085125E-20</c:v>
                </c:pt>
                <c:pt idx="399">
                  <c:v>2.2281553280324593E-20</c:v>
                </c:pt>
                <c:pt idx="400">
                  <c:v>1.2526815578950578E-20</c:v>
                </c:pt>
                <c:pt idx="401">
                  <c:v>7.0199354387018558E-21</c:v>
                </c:pt>
                <c:pt idx="402">
                  <c:v>3.9212340544233603E-21</c:v>
                </c:pt>
                <c:pt idx="403">
                  <c:v>2.1832809566423224E-21</c:v>
                </c:pt>
                <c:pt idx="404">
                  <c:v>1.2116960751760228E-21</c:v>
                </c:pt>
                <c:pt idx="405">
                  <c:v>6.7030890500330064E-22</c:v>
                </c:pt>
                <c:pt idx="406">
                  <c:v>3.6961832127906523E-22</c:v>
                </c:pt>
                <c:pt idx="407">
                  <c:v>2.0315579023542443E-22</c:v>
                </c:pt>
                <c:pt idx="408">
                  <c:v>1.1130178589847666E-22</c:v>
                </c:pt>
                <c:pt idx="409">
                  <c:v>6.0781620453607155E-23</c:v>
                </c:pt>
                <c:pt idx="410">
                  <c:v>3.3085646793218375E-23</c:v>
                </c:pt>
                <c:pt idx="411">
                  <c:v>1.7951642766957932E-23</c:v>
                </c:pt>
                <c:pt idx="412">
                  <c:v>9.7088094818330534E-24</c:v>
                </c:pt>
                <c:pt idx="413">
                  <c:v>5.2338946159124247E-24</c:v>
                </c:pt>
                <c:pt idx="414">
                  <c:v>2.8124265057073164E-24</c:v>
                </c:pt>
                <c:pt idx="415">
                  <c:v>1.5063802188357505E-24</c:v>
                </c:pt>
                <c:pt idx="416">
                  <c:v>8.0423920315184553E-25</c:v>
                </c:pt>
                <c:pt idx="417">
                  <c:v>4.2798947373689907E-25</c:v>
                </c:pt>
                <c:pt idx="418">
                  <c:v>2.2702733428807309E-25</c:v>
                </c:pt>
                <c:pt idx="419">
                  <c:v>1.2003846276434887E-25</c:v>
                </c:pt>
                <c:pt idx="420">
                  <c:v>6.3264475798294229E-26</c:v>
                </c:pt>
                <c:pt idx="421">
                  <c:v>3.3235071392610074E-26</c:v>
                </c:pt>
                <c:pt idx="422">
                  <c:v>1.7403256917780923E-26</c:v>
                </c:pt>
                <c:pt idx="423">
                  <c:v>9.0836765281305409E-27</c:v>
                </c:pt>
                <c:pt idx="424">
                  <c:v>4.7259595791766424E-27</c:v>
                </c:pt>
                <c:pt idx="425">
                  <c:v>2.450843378797645E-27</c:v>
                </c:pt>
                <c:pt idx="426">
                  <c:v>1.2668883067058556E-27</c:v>
                </c:pt>
                <c:pt idx="427">
                  <c:v>6.5276717915789132E-28</c:v>
                </c:pt>
                <c:pt idx="428">
                  <c:v>3.3525518713351311E-28</c:v>
                </c:pt>
                <c:pt idx="429">
                  <c:v>1.7162870095726123E-28</c:v>
                </c:pt>
                <c:pt idx="430">
                  <c:v>8.7579313791584968E-29</c:v>
                </c:pt>
                <c:pt idx="431">
                  <c:v>4.4546170412282147E-29</c:v>
                </c:pt>
                <c:pt idx="432">
                  <c:v>2.2584809079763413E-29</c:v>
                </c:pt>
                <c:pt idx="433">
                  <c:v>1.1413522163178772E-29</c:v>
                </c:pt>
                <c:pt idx="434">
                  <c:v>5.7493687322662732E-30</c:v>
                </c:pt>
                <c:pt idx="435">
                  <c:v>2.8868076826392599E-30</c:v>
                </c:pt>
                <c:pt idx="436">
                  <c:v>1.4448167088128287E-30</c:v>
                </c:pt>
                <c:pt idx="437">
                  <c:v>7.2078355907240029E-31</c:v>
                </c:pt>
                <c:pt idx="438">
                  <c:v>3.5842162274316444E-31</c:v>
                </c:pt>
                <c:pt idx="439">
                  <c:v>1.7765635402178655E-31</c:v>
                </c:pt>
                <c:pt idx="440">
                  <c:v>8.7773719340270536E-32</c:v>
                </c:pt>
                <c:pt idx="441">
                  <c:v>4.3226042054036246E-32</c:v>
                </c:pt>
                <c:pt idx="442">
                  <c:v>2.121893854893243E-32</c:v>
                </c:pt>
                <c:pt idx="443">
                  <c:v>1.0382430960310017E-32</c:v>
                </c:pt>
                <c:pt idx="444">
                  <c:v>5.0637430728907693E-33</c:v>
                </c:pt>
                <c:pt idx="445">
                  <c:v>2.4617360506671146E-33</c:v>
                </c:pt>
                <c:pt idx="446">
                  <c:v>1.1929123167719726E-33</c:v>
                </c:pt>
                <c:pt idx="447">
                  <c:v>5.7619936199834193E-34</c:v>
                </c:pt>
                <c:pt idx="448">
                  <c:v>2.7741774475686751E-34</c:v>
                </c:pt>
                <c:pt idx="449">
                  <c:v>1.3313520582406634E-34</c:v>
                </c:pt>
                <c:pt idx="450">
                  <c:v>6.3686708593342206E-35</c:v>
                </c:pt>
                <c:pt idx="451">
                  <c:v>3.0367001336023068E-35</c:v>
                </c:pt>
                <c:pt idx="452">
                  <c:v>1.4432854249803867E-35</c:v>
                </c:pt>
                <c:pt idx="453">
                  <c:v>6.8375380584028264E-36</c:v>
                </c:pt>
                <c:pt idx="454">
                  <c:v>3.2288249525276472E-36</c:v>
                </c:pt>
                <c:pt idx="455">
                  <c:v>1.5198000636435142E-36</c:v>
                </c:pt>
                <c:pt idx="456">
                  <c:v>7.1305926847819978E-37</c:v>
                </c:pt>
                <c:pt idx="457">
                  <c:v>3.3347402666901512E-37</c:v>
                </c:pt>
                <c:pt idx="458">
                  <c:v>1.5545174851974028E-37</c:v>
                </c:pt>
                <c:pt idx="459">
                  <c:v>7.2231464857722913E-38</c:v>
                </c:pt>
                <c:pt idx="460">
                  <c:v>3.3454492568991782E-38</c:v>
                </c:pt>
                <c:pt idx="461">
                  <c:v>1.5444707395480864E-38</c:v>
                </c:pt>
                <c:pt idx="462">
                  <c:v>7.1072589026973271E-39</c:v>
                </c:pt>
                <c:pt idx="463">
                  <c:v>3.2600315331707908E-39</c:v>
                </c:pt>
                <c:pt idx="464">
                  <c:v>1.490522989753541E-39</c:v>
                </c:pt>
                <c:pt idx="465">
                  <c:v>6.792861665941064E-40</c:v>
                </c:pt>
                <c:pt idx="466">
                  <c:v>3.0857737147585947E-40</c:v>
                </c:pt>
                <c:pt idx="467">
                  <c:v>1.3972450945904434E-40</c:v>
                </c:pt>
                <c:pt idx="468">
                  <c:v>6.3063537026415639E-41</c:v>
                </c:pt>
                <c:pt idx="469">
                  <c:v>2.8371432893250939E-41</c:v>
                </c:pt>
                <c:pt idx="470">
                  <c:v>1.2722762752386059E-41</c:v>
                </c:pt>
                <c:pt idx="471">
                  <c:v>5.6869420210301564E-42</c:v>
                </c:pt>
                <c:pt idx="472">
                  <c:v>2.5338061495088054E-42</c:v>
                </c:pt>
                <c:pt idx="473">
                  <c:v>1.1252918784845317E-42</c:v>
                </c:pt>
                <c:pt idx="474">
                  <c:v>4.9814318878443725E-43</c:v>
                </c:pt>
                <c:pt idx="475">
                  <c:v>2.1980644478993E-43</c:v>
                </c:pt>
                <c:pt idx="476">
                  <c:v>9.6677154812398871E-44</c:v>
                </c:pt>
                <c:pt idx="477">
                  <c:v>4.2384251008123827E-44</c:v>
                </c:pt>
                <c:pt idx="478">
                  <c:v>1.8521765378457995E-44</c:v>
                </c:pt>
                <c:pt idx="479">
                  <c:v>8.0678433580939447E-45</c:v>
                </c:pt>
                <c:pt idx="480">
                  <c:v>3.5029162168087538E-45</c:v>
                </c:pt>
                <c:pt idx="481">
                  <c:v>1.5160001899678462E-45</c:v>
                </c:pt>
                <c:pt idx="482">
                  <c:v>6.5398227074468277E-46</c:v>
                </c:pt>
                <c:pt idx="483">
                  <c:v>2.8120944771899439E-46</c:v>
                </c:pt>
                <c:pt idx="484">
                  <c:v>1.2052886126266715E-46</c:v>
                </c:pt>
                <c:pt idx="485">
                  <c:v>5.1493144425043604E-47</c:v>
                </c:pt>
                <c:pt idx="486">
                  <c:v>2.1928301081473515E-47</c:v>
                </c:pt>
                <c:pt idx="487">
                  <c:v>9.3080299430609942E-48</c:v>
                </c:pt>
                <c:pt idx="488">
                  <c:v>3.9382907122947191E-48</c:v>
                </c:pt>
                <c:pt idx="489">
                  <c:v>1.6609439772640042E-48</c:v>
                </c:pt>
                <c:pt idx="490">
                  <c:v>6.9823145633666306E-49</c:v>
                </c:pt>
                <c:pt idx="491">
                  <c:v>2.9257758460384026E-49</c:v>
                </c:pt>
                <c:pt idx="492">
                  <c:v>1.2220244727765276E-49</c:v>
                </c:pt>
                <c:pt idx="493">
                  <c:v>5.0876352754651807E-50</c:v>
                </c:pt>
                <c:pt idx="494">
                  <c:v>2.1112966070803804E-50</c:v>
                </c:pt>
                <c:pt idx="495">
                  <c:v>8.7333274308610087E-51</c:v>
                </c:pt>
                <c:pt idx="496">
                  <c:v>3.6008700595965806E-51</c:v>
                </c:pt>
                <c:pt idx="497">
                  <c:v>1.479899998918064E-51</c:v>
                </c:pt>
                <c:pt idx="498">
                  <c:v>6.062538412784829E-52</c:v>
                </c:pt>
                <c:pt idx="499">
                  <c:v>2.475562242799827E-52</c:v>
                </c:pt>
                <c:pt idx="500">
                  <c:v>1.0076052240795864E-52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B5-4AD9-82F8-F81FB06A469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297.33187845062258</c:v>
                </c:pt>
                <c:pt idx="1">
                  <c:v>297.28187845062263</c:v>
                </c:pt>
                <c:pt idx="2">
                  <c:v>297.23187845062267</c:v>
                </c:pt>
                <c:pt idx="3">
                  <c:v>297.18187845062272</c:v>
                </c:pt>
                <c:pt idx="4">
                  <c:v>297.13187845062276</c:v>
                </c:pt>
                <c:pt idx="5">
                  <c:v>297.08187845062281</c:v>
                </c:pt>
                <c:pt idx="6">
                  <c:v>297.03187845062286</c:v>
                </c:pt>
                <c:pt idx="7">
                  <c:v>296.9818784506229</c:v>
                </c:pt>
                <c:pt idx="8">
                  <c:v>296.93187845062295</c:v>
                </c:pt>
                <c:pt idx="9">
                  <c:v>296.88187845062299</c:v>
                </c:pt>
                <c:pt idx="10">
                  <c:v>296.83187845062304</c:v>
                </c:pt>
                <c:pt idx="11">
                  <c:v>296.78187845062308</c:v>
                </c:pt>
                <c:pt idx="12">
                  <c:v>296.73187845062313</c:v>
                </c:pt>
                <c:pt idx="13">
                  <c:v>296.68187845062317</c:v>
                </c:pt>
                <c:pt idx="14">
                  <c:v>296.63187845062322</c:v>
                </c:pt>
                <c:pt idx="15">
                  <c:v>296.58187845062326</c:v>
                </c:pt>
                <c:pt idx="16">
                  <c:v>296.53187845062331</c:v>
                </c:pt>
                <c:pt idx="17">
                  <c:v>296.48187845062336</c:v>
                </c:pt>
                <c:pt idx="18">
                  <c:v>296.4318784506234</c:v>
                </c:pt>
                <c:pt idx="19">
                  <c:v>296.38187845062345</c:v>
                </c:pt>
                <c:pt idx="20">
                  <c:v>296.33187845062349</c:v>
                </c:pt>
                <c:pt idx="21">
                  <c:v>296.28187845062354</c:v>
                </c:pt>
                <c:pt idx="22">
                  <c:v>296.23187845062358</c:v>
                </c:pt>
                <c:pt idx="23">
                  <c:v>296.18187845062363</c:v>
                </c:pt>
                <c:pt idx="24">
                  <c:v>296.13187845062367</c:v>
                </c:pt>
                <c:pt idx="25">
                  <c:v>296.08187845062372</c:v>
                </c:pt>
                <c:pt idx="26">
                  <c:v>296.03187845062376</c:v>
                </c:pt>
                <c:pt idx="27">
                  <c:v>295.98187845062381</c:v>
                </c:pt>
                <c:pt idx="28">
                  <c:v>295.93187845062386</c:v>
                </c:pt>
                <c:pt idx="29">
                  <c:v>295.8818784506239</c:v>
                </c:pt>
                <c:pt idx="30">
                  <c:v>295.83187845062395</c:v>
                </c:pt>
                <c:pt idx="31">
                  <c:v>295.78187845062399</c:v>
                </c:pt>
                <c:pt idx="32">
                  <c:v>295.73187845062404</c:v>
                </c:pt>
                <c:pt idx="33">
                  <c:v>295.68187845062408</c:v>
                </c:pt>
                <c:pt idx="34">
                  <c:v>295.63187845062413</c:v>
                </c:pt>
                <c:pt idx="35">
                  <c:v>295.58187845062417</c:v>
                </c:pt>
                <c:pt idx="36">
                  <c:v>295.53187845062422</c:v>
                </c:pt>
                <c:pt idx="37">
                  <c:v>295.48187845062427</c:v>
                </c:pt>
                <c:pt idx="38">
                  <c:v>295.43187845062431</c:v>
                </c:pt>
                <c:pt idx="39">
                  <c:v>295.38187845062436</c:v>
                </c:pt>
                <c:pt idx="40">
                  <c:v>295.3318784506244</c:v>
                </c:pt>
                <c:pt idx="41">
                  <c:v>295.28187845062445</c:v>
                </c:pt>
                <c:pt idx="42">
                  <c:v>295.23187845062449</c:v>
                </c:pt>
                <c:pt idx="43">
                  <c:v>295.18187845062454</c:v>
                </c:pt>
                <c:pt idx="44">
                  <c:v>295.13187845062458</c:v>
                </c:pt>
                <c:pt idx="45">
                  <c:v>295.08187845062463</c:v>
                </c:pt>
                <c:pt idx="46">
                  <c:v>295.03187845062467</c:v>
                </c:pt>
                <c:pt idx="47">
                  <c:v>294.98187845062472</c:v>
                </c:pt>
                <c:pt idx="48">
                  <c:v>294.93187845062477</c:v>
                </c:pt>
                <c:pt idx="49">
                  <c:v>294.88187845062481</c:v>
                </c:pt>
                <c:pt idx="50">
                  <c:v>294.83187845062486</c:v>
                </c:pt>
                <c:pt idx="51">
                  <c:v>294.7818784506249</c:v>
                </c:pt>
                <c:pt idx="52">
                  <c:v>294.73187845062495</c:v>
                </c:pt>
                <c:pt idx="53">
                  <c:v>294.68187845062499</c:v>
                </c:pt>
                <c:pt idx="54">
                  <c:v>294.63187845062504</c:v>
                </c:pt>
                <c:pt idx="55">
                  <c:v>294.58187845062508</c:v>
                </c:pt>
                <c:pt idx="56">
                  <c:v>294.53187845062513</c:v>
                </c:pt>
                <c:pt idx="57">
                  <c:v>294.48187845062517</c:v>
                </c:pt>
                <c:pt idx="58">
                  <c:v>294.43187845062522</c:v>
                </c:pt>
                <c:pt idx="59">
                  <c:v>294.38187845062527</c:v>
                </c:pt>
                <c:pt idx="60">
                  <c:v>294.33187845062531</c:v>
                </c:pt>
                <c:pt idx="61">
                  <c:v>294.28187845062536</c:v>
                </c:pt>
                <c:pt idx="62">
                  <c:v>294.2318784506254</c:v>
                </c:pt>
                <c:pt idx="63">
                  <c:v>294.18187845062545</c:v>
                </c:pt>
                <c:pt idx="64">
                  <c:v>294.13187845062549</c:v>
                </c:pt>
                <c:pt idx="65">
                  <c:v>294.08187845062554</c:v>
                </c:pt>
                <c:pt idx="66">
                  <c:v>294.03187845062558</c:v>
                </c:pt>
                <c:pt idx="67">
                  <c:v>293.98187845062563</c:v>
                </c:pt>
                <c:pt idx="68">
                  <c:v>293.93187845062567</c:v>
                </c:pt>
                <c:pt idx="69">
                  <c:v>293.88187845062572</c:v>
                </c:pt>
                <c:pt idx="70">
                  <c:v>293.83187845062577</c:v>
                </c:pt>
                <c:pt idx="71">
                  <c:v>293.78187845062581</c:v>
                </c:pt>
                <c:pt idx="72">
                  <c:v>293.73187845062586</c:v>
                </c:pt>
                <c:pt idx="73">
                  <c:v>293.6818784506259</c:v>
                </c:pt>
                <c:pt idx="74">
                  <c:v>293.63187845062595</c:v>
                </c:pt>
                <c:pt idx="75">
                  <c:v>293.58187845062599</c:v>
                </c:pt>
                <c:pt idx="76">
                  <c:v>293.53187845062604</c:v>
                </c:pt>
                <c:pt idx="77">
                  <c:v>293.48187845062608</c:v>
                </c:pt>
                <c:pt idx="78">
                  <c:v>293.43187845062613</c:v>
                </c:pt>
                <c:pt idx="79">
                  <c:v>293.38187845062617</c:v>
                </c:pt>
                <c:pt idx="80">
                  <c:v>293.33187845062622</c:v>
                </c:pt>
                <c:pt idx="81">
                  <c:v>293.28187845062627</c:v>
                </c:pt>
                <c:pt idx="82">
                  <c:v>293.23187845062631</c:v>
                </c:pt>
                <c:pt idx="83">
                  <c:v>293.18187845062636</c:v>
                </c:pt>
                <c:pt idx="84">
                  <c:v>293.1318784506264</c:v>
                </c:pt>
                <c:pt idx="85">
                  <c:v>293.08187845062645</c:v>
                </c:pt>
                <c:pt idx="86">
                  <c:v>293.03187845062649</c:v>
                </c:pt>
                <c:pt idx="87">
                  <c:v>292.98187845062654</c:v>
                </c:pt>
                <c:pt idx="88">
                  <c:v>292.93187845062658</c:v>
                </c:pt>
                <c:pt idx="89">
                  <c:v>292.88187845062663</c:v>
                </c:pt>
                <c:pt idx="90">
                  <c:v>292.83187845062668</c:v>
                </c:pt>
                <c:pt idx="91">
                  <c:v>292.78187845062672</c:v>
                </c:pt>
                <c:pt idx="92">
                  <c:v>292.73187845062677</c:v>
                </c:pt>
                <c:pt idx="93">
                  <c:v>292.68187845062681</c:v>
                </c:pt>
                <c:pt idx="94">
                  <c:v>292.63187845062686</c:v>
                </c:pt>
                <c:pt idx="95">
                  <c:v>292.5818784506269</c:v>
                </c:pt>
                <c:pt idx="96">
                  <c:v>292.53187845062695</c:v>
                </c:pt>
                <c:pt idx="97">
                  <c:v>292.48187845062699</c:v>
                </c:pt>
                <c:pt idx="98">
                  <c:v>292.43187845062704</c:v>
                </c:pt>
                <c:pt idx="99">
                  <c:v>292.38187845062708</c:v>
                </c:pt>
                <c:pt idx="100">
                  <c:v>292.33187845062713</c:v>
                </c:pt>
                <c:pt idx="101">
                  <c:v>292.28187845062718</c:v>
                </c:pt>
                <c:pt idx="102">
                  <c:v>292.23187845062722</c:v>
                </c:pt>
                <c:pt idx="103">
                  <c:v>292.18187845062727</c:v>
                </c:pt>
                <c:pt idx="104">
                  <c:v>292.13187845062731</c:v>
                </c:pt>
                <c:pt idx="105">
                  <c:v>292.08187845062736</c:v>
                </c:pt>
                <c:pt idx="106">
                  <c:v>292.0318784506274</c:v>
                </c:pt>
                <c:pt idx="107">
                  <c:v>291.98187845062745</c:v>
                </c:pt>
                <c:pt idx="108">
                  <c:v>291.93187845062749</c:v>
                </c:pt>
                <c:pt idx="109">
                  <c:v>291.88187845062754</c:v>
                </c:pt>
                <c:pt idx="110">
                  <c:v>291.83187845062758</c:v>
                </c:pt>
                <c:pt idx="111">
                  <c:v>291.78187845062763</c:v>
                </c:pt>
                <c:pt idx="112">
                  <c:v>291.73187845062768</c:v>
                </c:pt>
                <c:pt idx="113">
                  <c:v>291.68187845062772</c:v>
                </c:pt>
                <c:pt idx="114">
                  <c:v>291.63187845062777</c:v>
                </c:pt>
                <c:pt idx="115">
                  <c:v>291.58187845062781</c:v>
                </c:pt>
                <c:pt idx="116">
                  <c:v>291.53187845062786</c:v>
                </c:pt>
                <c:pt idx="117">
                  <c:v>291.4818784506279</c:v>
                </c:pt>
                <c:pt idx="118">
                  <c:v>291.43187845062795</c:v>
                </c:pt>
                <c:pt idx="119">
                  <c:v>291.38187845062799</c:v>
                </c:pt>
                <c:pt idx="120">
                  <c:v>291.33187845062804</c:v>
                </c:pt>
                <c:pt idx="121">
                  <c:v>291.28187845062808</c:v>
                </c:pt>
                <c:pt idx="122">
                  <c:v>291.23187845062813</c:v>
                </c:pt>
                <c:pt idx="123">
                  <c:v>291.18187845062818</c:v>
                </c:pt>
                <c:pt idx="124">
                  <c:v>291.13187845062822</c:v>
                </c:pt>
                <c:pt idx="125">
                  <c:v>291.08187845062827</c:v>
                </c:pt>
                <c:pt idx="126">
                  <c:v>291.03187845062831</c:v>
                </c:pt>
                <c:pt idx="127">
                  <c:v>290.98187845062836</c:v>
                </c:pt>
                <c:pt idx="128">
                  <c:v>290.9318784506284</c:v>
                </c:pt>
                <c:pt idx="129">
                  <c:v>290.88187845062845</c:v>
                </c:pt>
                <c:pt idx="130">
                  <c:v>290.83187845062849</c:v>
                </c:pt>
                <c:pt idx="131">
                  <c:v>290.78187845062854</c:v>
                </c:pt>
                <c:pt idx="132">
                  <c:v>290.73187845062859</c:v>
                </c:pt>
                <c:pt idx="133">
                  <c:v>290.68187845062863</c:v>
                </c:pt>
                <c:pt idx="134">
                  <c:v>290.63187845062868</c:v>
                </c:pt>
                <c:pt idx="135">
                  <c:v>290.58187845062872</c:v>
                </c:pt>
                <c:pt idx="136">
                  <c:v>290.53187845062877</c:v>
                </c:pt>
                <c:pt idx="137">
                  <c:v>290.48187845062881</c:v>
                </c:pt>
                <c:pt idx="138">
                  <c:v>290.43187845062886</c:v>
                </c:pt>
                <c:pt idx="139">
                  <c:v>290.3818784506289</c:v>
                </c:pt>
                <c:pt idx="140">
                  <c:v>290.33187845062895</c:v>
                </c:pt>
                <c:pt idx="141">
                  <c:v>290.28187845062899</c:v>
                </c:pt>
                <c:pt idx="142">
                  <c:v>290.23187845062904</c:v>
                </c:pt>
                <c:pt idx="143">
                  <c:v>290.18187845062909</c:v>
                </c:pt>
                <c:pt idx="144">
                  <c:v>290.13187845062913</c:v>
                </c:pt>
                <c:pt idx="145">
                  <c:v>290.08187845062918</c:v>
                </c:pt>
                <c:pt idx="146">
                  <c:v>290.03187845062922</c:v>
                </c:pt>
                <c:pt idx="147">
                  <c:v>289.98187845062927</c:v>
                </c:pt>
                <c:pt idx="148">
                  <c:v>289.93187845062931</c:v>
                </c:pt>
                <c:pt idx="149">
                  <c:v>289.88187845062936</c:v>
                </c:pt>
                <c:pt idx="150">
                  <c:v>289.8318784506294</c:v>
                </c:pt>
                <c:pt idx="151">
                  <c:v>289.78187845062945</c:v>
                </c:pt>
                <c:pt idx="152">
                  <c:v>289.73187845062949</c:v>
                </c:pt>
                <c:pt idx="153">
                  <c:v>289.68187845062954</c:v>
                </c:pt>
                <c:pt idx="154">
                  <c:v>289.63187845062959</c:v>
                </c:pt>
                <c:pt idx="155">
                  <c:v>289.58187845062963</c:v>
                </c:pt>
                <c:pt idx="156">
                  <c:v>289.53187845062968</c:v>
                </c:pt>
                <c:pt idx="157">
                  <c:v>289.48187845062972</c:v>
                </c:pt>
                <c:pt idx="158">
                  <c:v>289.43187845062977</c:v>
                </c:pt>
                <c:pt idx="159">
                  <c:v>289.38187845062981</c:v>
                </c:pt>
                <c:pt idx="160">
                  <c:v>289.33187845062986</c:v>
                </c:pt>
                <c:pt idx="161">
                  <c:v>289.2818784506299</c:v>
                </c:pt>
                <c:pt idx="162">
                  <c:v>289.23187845062995</c:v>
                </c:pt>
                <c:pt idx="163">
                  <c:v>289.18187845062999</c:v>
                </c:pt>
                <c:pt idx="164">
                  <c:v>289.13187845063004</c:v>
                </c:pt>
                <c:pt idx="165">
                  <c:v>289.08187845063009</c:v>
                </c:pt>
                <c:pt idx="166">
                  <c:v>289.03187845063013</c:v>
                </c:pt>
                <c:pt idx="167">
                  <c:v>288.98187845063018</c:v>
                </c:pt>
                <c:pt idx="168">
                  <c:v>288.93187845063022</c:v>
                </c:pt>
                <c:pt idx="169">
                  <c:v>288.88187845063027</c:v>
                </c:pt>
                <c:pt idx="170">
                  <c:v>288.83187845063031</c:v>
                </c:pt>
                <c:pt idx="171">
                  <c:v>288.78187845063036</c:v>
                </c:pt>
                <c:pt idx="172">
                  <c:v>288.7318784506304</c:v>
                </c:pt>
                <c:pt idx="173">
                  <c:v>288.68187845063045</c:v>
                </c:pt>
                <c:pt idx="174">
                  <c:v>288.6318784506305</c:v>
                </c:pt>
                <c:pt idx="175">
                  <c:v>288.58187845063054</c:v>
                </c:pt>
                <c:pt idx="176">
                  <c:v>288.53187845063059</c:v>
                </c:pt>
                <c:pt idx="177">
                  <c:v>288.48187845063063</c:v>
                </c:pt>
                <c:pt idx="178">
                  <c:v>288.43187845063068</c:v>
                </c:pt>
                <c:pt idx="179">
                  <c:v>288.38187845063072</c:v>
                </c:pt>
                <c:pt idx="180">
                  <c:v>288.33187845063077</c:v>
                </c:pt>
                <c:pt idx="181">
                  <c:v>288.28187845063081</c:v>
                </c:pt>
                <c:pt idx="182">
                  <c:v>288.23187845063086</c:v>
                </c:pt>
                <c:pt idx="183">
                  <c:v>288.1818784506309</c:v>
                </c:pt>
                <c:pt idx="184">
                  <c:v>288.13187845063095</c:v>
                </c:pt>
                <c:pt idx="185">
                  <c:v>288.081878450631</c:v>
                </c:pt>
                <c:pt idx="186">
                  <c:v>288.03187845063104</c:v>
                </c:pt>
                <c:pt idx="187">
                  <c:v>287.98187845063109</c:v>
                </c:pt>
                <c:pt idx="188">
                  <c:v>287.93187845063113</c:v>
                </c:pt>
                <c:pt idx="189">
                  <c:v>287.88187845063118</c:v>
                </c:pt>
                <c:pt idx="190">
                  <c:v>287.83187845063122</c:v>
                </c:pt>
                <c:pt idx="191">
                  <c:v>287.78187845063127</c:v>
                </c:pt>
                <c:pt idx="192">
                  <c:v>287.73187845063131</c:v>
                </c:pt>
                <c:pt idx="193">
                  <c:v>287.68187845063136</c:v>
                </c:pt>
                <c:pt idx="194">
                  <c:v>287.6318784506314</c:v>
                </c:pt>
                <c:pt idx="195">
                  <c:v>287.58187845063145</c:v>
                </c:pt>
                <c:pt idx="196">
                  <c:v>287.5318784506315</c:v>
                </c:pt>
                <c:pt idx="197">
                  <c:v>287.48187845063154</c:v>
                </c:pt>
                <c:pt idx="198">
                  <c:v>287.43187845063159</c:v>
                </c:pt>
                <c:pt idx="199">
                  <c:v>287.38187845063163</c:v>
                </c:pt>
                <c:pt idx="200">
                  <c:v>287.33187845063168</c:v>
                </c:pt>
                <c:pt idx="201">
                  <c:v>287.28187845063172</c:v>
                </c:pt>
                <c:pt idx="202">
                  <c:v>287.23187845063177</c:v>
                </c:pt>
                <c:pt idx="203">
                  <c:v>287.18187845063181</c:v>
                </c:pt>
                <c:pt idx="204">
                  <c:v>287.13187845063186</c:v>
                </c:pt>
                <c:pt idx="205">
                  <c:v>287.0818784506319</c:v>
                </c:pt>
                <c:pt idx="206">
                  <c:v>287.03187845063195</c:v>
                </c:pt>
                <c:pt idx="207">
                  <c:v>286.981878450632</c:v>
                </c:pt>
                <c:pt idx="208">
                  <c:v>286.93187845063204</c:v>
                </c:pt>
                <c:pt idx="209">
                  <c:v>286.88187845063209</c:v>
                </c:pt>
                <c:pt idx="210">
                  <c:v>286.83187845063213</c:v>
                </c:pt>
                <c:pt idx="211">
                  <c:v>286.78187845063218</c:v>
                </c:pt>
                <c:pt idx="212">
                  <c:v>286.73187845063222</c:v>
                </c:pt>
                <c:pt idx="213">
                  <c:v>286.68187845063227</c:v>
                </c:pt>
                <c:pt idx="214">
                  <c:v>286.63187845063231</c:v>
                </c:pt>
                <c:pt idx="215">
                  <c:v>286.58187845063236</c:v>
                </c:pt>
                <c:pt idx="216">
                  <c:v>286.53187845063241</c:v>
                </c:pt>
                <c:pt idx="217">
                  <c:v>286.48187845063245</c:v>
                </c:pt>
                <c:pt idx="218">
                  <c:v>286.4318784506325</c:v>
                </c:pt>
                <c:pt idx="219">
                  <c:v>286.38187845063254</c:v>
                </c:pt>
                <c:pt idx="220">
                  <c:v>286.33187845063259</c:v>
                </c:pt>
                <c:pt idx="221">
                  <c:v>286.28187845063263</c:v>
                </c:pt>
                <c:pt idx="222">
                  <c:v>286.23187845063268</c:v>
                </c:pt>
                <c:pt idx="223">
                  <c:v>286.18187845063272</c:v>
                </c:pt>
                <c:pt idx="224">
                  <c:v>286.13187845063277</c:v>
                </c:pt>
                <c:pt idx="225">
                  <c:v>286.08187845063281</c:v>
                </c:pt>
                <c:pt idx="226">
                  <c:v>286.03187845063286</c:v>
                </c:pt>
                <c:pt idx="227">
                  <c:v>285.98187845063291</c:v>
                </c:pt>
                <c:pt idx="228">
                  <c:v>285.93187845063295</c:v>
                </c:pt>
                <c:pt idx="229">
                  <c:v>285.881878450633</c:v>
                </c:pt>
                <c:pt idx="230">
                  <c:v>285.83187845063304</c:v>
                </c:pt>
                <c:pt idx="231">
                  <c:v>285.78187845063309</c:v>
                </c:pt>
                <c:pt idx="232">
                  <c:v>285.73187845063313</c:v>
                </c:pt>
                <c:pt idx="233">
                  <c:v>285.68187845063318</c:v>
                </c:pt>
                <c:pt idx="234">
                  <c:v>285.63187845063322</c:v>
                </c:pt>
                <c:pt idx="235">
                  <c:v>285.58187845063327</c:v>
                </c:pt>
                <c:pt idx="236">
                  <c:v>285.53187845063331</c:v>
                </c:pt>
                <c:pt idx="237">
                  <c:v>285.48187845063336</c:v>
                </c:pt>
                <c:pt idx="238">
                  <c:v>285.43187845063341</c:v>
                </c:pt>
                <c:pt idx="239">
                  <c:v>285.38187845063345</c:v>
                </c:pt>
                <c:pt idx="240">
                  <c:v>285.3318784506335</c:v>
                </c:pt>
                <c:pt idx="241">
                  <c:v>285.28187845063354</c:v>
                </c:pt>
                <c:pt idx="242">
                  <c:v>285.23187845063359</c:v>
                </c:pt>
                <c:pt idx="243">
                  <c:v>285.18187845063363</c:v>
                </c:pt>
                <c:pt idx="244">
                  <c:v>285.13187845063368</c:v>
                </c:pt>
                <c:pt idx="245">
                  <c:v>285.08187845063372</c:v>
                </c:pt>
                <c:pt idx="246">
                  <c:v>285.03187845063377</c:v>
                </c:pt>
                <c:pt idx="247">
                  <c:v>284.98187845063381</c:v>
                </c:pt>
                <c:pt idx="248">
                  <c:v>284.93187845063386</c:v>
                </c:pt>
                <c:pt idx="249">
                  <c:v>284.88187845063391</c:v>
                </c:pt>
                <c:pt idx="250">
                  <c:v>284.83187845063395</c:v>
                </c:pt>
                <c:pt idx="251">
                  <c:v>284.781878450634</c:v>
                </c:pt>
                <c:pt idx="252">
                  <c:v>284.73187845063404</c:v>
                </c:pt>
                <c:pt idx="253">
                  <c:v>284.68187845063409</c:v>
                </c:pt>
                <c:pt idx="254">
                  <c:v>284.63187845063413</c:v>
                </c:pt>
                <c:pt idx="255">
                  <c:v>284.58187845063418</c:v>
                </c:pt>
                <c:pt idx="256">
                  <c:v>284.53187845063422</c:v>
                </c:pt>
                <c:pt idx="257">
                  <c:v>284.48187845063427</c:v>
                </c:pt>
                <c:pt idx="258">
                  <c:v>284.43187845063431</c:v>
                </c:pt>
                <c:pt idx="259">
                  <c:v>284.38187845063436</c:v>
                </c:pt>
                <c:pt idx="260">
                  <c:v>284.33187845063441</c:v>
                </c:pt>
                <c:pt idx="261">
                  <c:v>284.28187845063445</c:v>
                </c:pt>
                <c:pt idx="262">
                  <c:v>284.2318784506345</c:v>
                </c:pt>
                <c:pt idx="263">
                  <c:v>284.18187845063454</c:v>
                </c:pt>
                <c:pt idx="264">
                  <c:v>284.13187845063459</c:v>
                </c:pt>
                <c:pt idx="265">
                  <c:v>284.08187845063463</c:v>
                </c:pt>
                <c:pt idx="266">
                  <c:v>284.03187845063468</c:v>
                </c:pt>
                <c:pt idx="267">
                  <c:v>283.98187845063472</c:v>
                </c:pt>
                <c:pt idx="268">
                  <c:v>283.93187845063477</c:v>
                </c:pt>
                <c:pt idx="269">
                  <c:v>283.88187845063482</c:v>
                </c:pt>
                <c:pt idx="270">
                  <c:v>283.83187845063486</c:v>
                </c:pt>
                <c:pt idx="271">
                  <c:v>283.78187845063491</c:v>
                </c:pt>
                <c:pt idx="272">
                  <c:v>283.73187845063495</c:v>
                </c:pt>
                <c:pt idx="273">
                  <c:v>283.681878450635</c:v>
                </c:pt>
                <c:pt idx="274">
                  <c:v>283.63187845063504</c:v>
                </c:pt>
                <c:pt idx="275">
                  <c:v>283.58187845063509</c:v>
                </c:pt>
                <c:pt idx="276">
                  <c:v>283.53187845063513</c:v>
                </c:pt>
                <c:pt idx="277">
                  <c:v>283.48187845063518</c:v>
                </c:pt>
                <c:pt idx="278">
                  <c:v>283.43187845063522</c:v>
                </c:pt>
                <c:pt idx="279">
                  <c:v>283.38187845063527</c:v>
                </c:pt>
                <c:pt idx="280">
                  <c:v>283.33187845063532</c:v>
                </c:pt>
                <c:pt idx="281">
                  <c:v>283.28187845063536</c:v>
                </c:pt>
                <c:pt idx="282">
                  <c:v>283.23187845063541</c:v>
                </c:pt>
                <c:pt idx="283">
                  <c:v>283.18187845063545</c:v>
                </c:pt>
                <c:pt idx="284">
                  <c:v>283.1318784506355</c:v>
                </c:pt>
                <c:pt idx="285">
                  <c:v>283.08187845063554</c:v>
                </c:pt>
                <c:pt idx="286">
                  <c:v>283.03187845063559</c:v>
                </c:pt>
                <c:pt idx="287">
                  <c:v>282.98187845063563</c:v>
                </c:pt>
                <c:pt idx="288">
                  <c:v>282.93187845063568</c:v>
                </c:pt>
                <c:pt idx="289">
                  <c:v>282.88187845063572</c:v>
                </c:pt>
                <c:pt idx="290">
                  <c:v>282.83187845063577</c:v>
                </c:pt>
                <c:pt idx="291">
                  <c:v>282.78187845063582</c:v>
                </c:pt>
                <c:pt idx="292">
                  <c:v>282.73187845063586</c:v>
                </c:pt>
                <c:pt idx="293">
                  <c:v>282.68187845063591</c:v>
                </c:pt>
                <c:pt idx="294">
                  <c:v>282.63187845063595</c:v>
                </c:pt>
                <c:pt idx="295">
                  <c:v>282.581878450636</c:v>
                </c:pt>
                <c:pt idx="296">
                  <c:v>282.53187845063604</c:v>
                </c:pt>
                <c:pt idx="297">
                  <c:v>282.48187845063609</c:v>
                </c:pt>
                <c:pt idx="298">
                  <c:v>282.43187845063613</c:v>
                </c:pt>
                <c:pt idx="299">
                  <c:v>282.38187845063618</c:v>
                </c:pt>
                <c:pt idx="300">
                  <c:v>282.33187845063622</c:v>
                </c:pt>
                <c:pt idx="301">
                  <c:v>282.28187845063627</c:v>
                </c:pt>
                <c:pt idx="302">
                  <c:v>282.23187845063632</c:v>
                </c:pt>
                <c:pt idx="303">
                  <c:v>282.18187845063636</c:v>
                </c:pt>
                <c:pt idx="304">
                  <c:v>282.13187845063641</c:v>
                </c:pt>
                <c:pt idx="305">
                  <c:v>282.08187845063645</c:v>
                </c:pt>
                <c:pt idx="306">
                  <c:v>282.0318784506365</c:v>
                </c:pt>
                <c:pt idx="307">
                  <c:v>281.98187845063654</c:v>
                </c:pt>
                <c:pt idx="308">
                  <c:v>281.93187845063659</c:v>
                </c:pt>
                <c:pt idx="309">
                  <c:v>281.88187845063663</c:v>
                </c:pt>
                <c:pt idx="310">
                  <c:v>281.83187845063668</c:v>
                </c:pt>
                <c:pt idx="311">
                  <c:v>281.78187845063673</c:v>
                </c:pt>
                <c:pt idx="312">
                  <c:v>281.73187845063677</c:v>
                </c:pt>
                <c:pt idx="313">
                  <c:v>281.68187845063682</c:v>
                </c:pt>
                <c:pt idx="314">
                  <c:v>281.63187845063686</c:v>
                </c:pt>
                <c:pt idx="315">
                  <c:v>281.58187845063691</c:v>
                </c:pt>
                <c:pt idx="316">
                  <c:v>281.53187845063695</c:v>
                </c:pt>
                <c:pt idx="317">
                  <c:v>281.481878450637</c:v>
                </c:pt>
                <c:pt idx="318">
                  <c:v>281.43187845063704</c:v>
                </c:pt>
                <c:pt idx="319">
                  <c:v>281.38187845063709</c:v>
                </c:pt>
                <c:pt idx="320">
                  <c:v>281.33187845063713</c:v>
                </c:pt>
                <c:pt idx="321">
                  <c:v>281.28187845063718</c:v>
                </c:pt>
                <c:pt idx="322">
                  <c:v>281.23187845063723</c:v>
                </c:pt>
                <c:pt idx="323">
                  <c:v>281.18187845063727</c:v>
                </c:pt>
                <c:pt idx="324">
                  <c:v>281.13187845063732</c:v>
                </c:pt>
                <c:pt idx="325">
                  <c:v>281.08187845063736</c:v>
                </c:pt>
                <c:pt idx="326">
                  <c:v>281.03187845063741</c:v>
                </c:pt>
                <c:pt idx="327">
                  <c:v>280.98187845063745</c:v>
                </c:pt>
                <c:pt idx="328">
                  <c:v>280.9318784506375</c:v>
                </c:pt>
                <c:pt idx="329">
                  <c:v>280.88187845063754</c:v>
                </c:pt>
                <c:pt idx="330">
                  <c:v>280.83187845063759</c:v>
                </c:pt>
                <c:pt idx="331">
                  <c:v>280.78187845063763</c:v>
                </c:pt>
                <c:pt idx="332">
                  <c:v>280.73187845063768</c:v>
                </c:pt>
                <c:pt idx="333">
                  <c:v>280.68187845063773</c:v>
                </c:pt>
                <c:pt idx="334">
                  <c:v>280.63187845063777</c:v>
                </c:pt>
                <c:pt idx="335">
                  <c:v>280.58187845063782</c:v>
                </c:pt>
                <c:pt idx="336">
                  <c:v>280.53187845063786</c:v>
                </c:pt>
                <c:pt idx="337">
                  <c:v>280.48187845063791</c:v>
                </c:pt>
                <c:pt idx="338">
                  <c:v>280.43187845063795</c:v>
                </c:pt>
                <c:pt idx="339">
                  <c:v>280.381878450638</c:v>
                </c:pt>
                <c:pt idx="340">
                  <c:v>280.33187845063804</c:v>
                </c:pt>
                <c:pt idx="341">
                  <c:v>280.28187845063809</c:v>
                </c:pt>
                <c:pt idx="342">
                  <c:v>280.23187845063813</c:v>
                </c:pt>
                <c:pt idx="343">
                  <c:v>280.18187845063818</c:v>
                </c:pt>
                <c:pt idx="344">
                  <c:v>280.13187845063823</c:v>
                </c:pt>
                <c:pt idx="345">
                  <c:v>280.08187845063827</c:v>
                </c:pt>
                <c:pt idx="346">
                  <c:v>280.03187845063832</c:v>
                </c:pt>
                <c:pt idx="347">
                  <c:v>279.98187845063836</c:v>
                </c:pt>
                <c:pt idx="348">
                  <c:v>279.93187845063841</c:v>
                </c:pt>
                <c:pt idx="349">
                  <c:v>279.88187845063845</c:v>
                </c:pt>
                <c:pt idx="350">
                  <c:v>279.8318784506385</c:v>
                </c:pt>
                <c:pt idx="351">
                  <c:v>279.78187845063854</c:v>
                </c:pt>
                <c:pt idx="352">
                  <c:v>279.73187845063859</c:v>
                </c:pt>
                <c:pt idx="353">
                  <c:v>279.68187845063864</c:v>
                </c:pt>
                <c:pt idx="354">
                  <c:v>279.63187845063868</c:v>
                </c:pt>
                <c:pt idx="355">
                  <c:v>279.58187845063873</c:v>
                </c:pt>
                <c:pt idx="356">
                  <c:v>279.53187845063877</c:v>
                </c:pt>
                <c:pt idx="357">
                  <c:v>279.48187845063882</c:v>
                </c:pt>
                <c:pt idx="358">
                  <c:v>279.43187845063886</c:v>
                </c:pt>
                <c:pt idx="359">
                  <c:v>279.38187845063891</c:v>
                </c:pt>
                <c:pt idx="360">
                  <c:v>279.33187845063895</c:v>
                </c:pt>
                <c:pt idx="361">
                  <c:v>279.281878450639</c:v>
                </c:pt>
                <c:pt idx="362">
                  <c:v>279.23187845063904</c:v>
                </c:pt>
                <c:pt idx="363">
                  <c:v>279.18187845063909</c:v>
                </c:pt>
                <c:pt idx="364">
                  <c:v>279.13187845063914</c:v>
                </c:pt>
                <c:pt idx="365">
                  <c:v>279.08187845063918</c:v>
                </c:pt>
                <c:pt idx="366">
                  <c:v>279.03187845063923</c:v>
                </c:pt>
                <c:pt idx="367">
                  <c:v>278.98187845063927</c:v>
                </c:pt>
                <c:pt idx="368">
                  <c:v>278.93187845063932</c:v>
                </c:pt>
                <c:pt idx="369">
                  <c:v>278.88187845063936</c:v>
                </c:pt>
                <c:pt idx="370">
                  <c:v>278.83187845063941</c:v>
                </c:pt>
                <c:pt idx="371">
                  <c:v>278.78187845063945</c:v>
                </c:pt>
                <c:pt idx="372">
                  <c:v>278.7318784506395</c:v>
                </c:pt>
                <c:pt idx="373">
                  <c:v>278.68187845063954</c:v>
                </c:pt>
                <c:pt idx="374">
                  <c:v>278.63187845063959</c:v>
                </c:pt>
                <c:pt idx="375">
                  <c:v>278.58187845063964</c:v>
                </c:pt>
                <c:pt idx="376">
                  <c:v>278.53187845063968</c:v>
                </c:pt>
                <c:pt idx="377">
                  <c:v>278.48187845063973</c:v>
                </c:pt>
                <c:pt idx="378">
                  <c:v>278.43187845063977</c:v>
                </c:pt>
                <c:pt idx="379">
                  <c:v>278.38187845063982</c:v>
                </c:pt>
                <c:pt idx="380">
                  <c:v>278.33187845063986</c:v>
                </c:pt>
                <c:pt idx="381">
                  <c:v>278.28187845063991</c:v>
                </c:pt>
                <c:pt idx="382">
                  <c:v>278.23187845063995</c:v>
                </c:pt>
                <c:pt idx="383">
                  <c:v>278.18187845064</c:v>
                </c:pt>
                <c:pt idx="384">
                  <c:v>278.13187845064004</c:v>
                </c:pt>
                <c:pt idx="385">
                  <c:v>278.08187845064009</c:v>
                </c:pt>
                <c:pt idx="386">
                  <c:v>278.03187845064014</c:v>
                </c:pt>
                <c:pt idx="387">
                  <c:v>277.98187845064018</c:v>
                </c:pt>
                <c:pt idx="388">
                  <c:v>277.93187845064023</c:v>
                </c:pt>
                <c:pt idx="389">
                  <c:v>277.88187845064027</c:v>
                </c:pt>
                <c:pt idx="390">
                  <c:v>277.83187845064032</c:v>
                </c:pt>
                <c:pt idx="391">
                  <c:v>277.78187845064036</c:v>
                </c:pt>
                <c:pt idx="392">
                  <c:v>277.73187845064041</c:v>
                </c:pt>
                <c:pt idx="393">
                  <c:v>277.68187845064045</c:v>
                </c:pt>
                <c:pt idx="394">
                  <c:v>277.6318784506405</c:v>
                </c:pt>
                <c:pt idx="395">
                  <c:v>277.58187845064054</c:v>
                </c:pt>
                <c:pt idx="396">
                  <c:v>277.53187845064059</c:v>
                </c:pt>
                <c:pt idx="397">
                  <c:v>277.48187845064064</c:v>
                </c:pt>
                <c:pt idx="398">
                  <c:v>277.43187845064068</c:v>
                </c:pt>
                <c:pt idx="399">
                  <c:v>277.38187845064073</c:v>
                </c:pt>
                <c:pt idx="400">
                  <c:v>277.33187845064077</c:v>
                </c:pt>
                <c:pt idx="401">
                  <c:v>277.28187845064082</c:v>
                </c:pt>
                <c:pt idx="402">
                  <c:v>277.23187845064086</c:v>
                </c:pt>
                <c:pt idx="403">
                  <c:v>277.18187845064091</c:v>
                </c:pt>
                <c:pt idx="404">
                  <c:v>277.13187845064095</c:v>
                </c:pt>
                <c:pt idx="405">
                  <c:v>277.081878450641</c:v>
                </c:pt>
                <c:pt idx="406">
                  <c:v>277.03187845064105</c:v>
                </c:pt>
                <c:pt idx="407">
                  <c:v>276.98187845064109</c:v>
                </c:pt>
                <c:pt idx="408">
                  <c:v>276.93187845064114</c:v>
                </c:pt>
                <c:pt idx="409">
                  <c:v>276.88187845064118</c:v>
                </c:pt>
                <c:pt idx="410">
                  <c:v>276.83187845064123</c:v>
                </c:pt>
                <c:pt idx="411">
                  <c:v>276.78187845064127</c:v>
                </c:pt>
                <c:pt idx="412">
                  <c:v>276.73187845064132</c:v>
                </c:pt>
                <c:pt idx="413">
                  <c:v>276.68187845064136</c:v>
                </c:pt>
                <c:pt idx="414">
                  <c:v>276.63187845064141</c:v>
                </c:pt>
                <c:pt idx="415">
                  <c:v>276.58187845064145</c:v>
                </c:pt>
                <c:pt idx="416">
                  <c:v>276.5318784506415</c:v>
                </c:pt>
                <c:pt idx="417">
                  <c:v>276.48187845064155</c:v>
                </c:pt>
                <c:pt idx="418">
                  <c:v>276.43187845064159</c:v>
                </c:pt>
                <c:pt idx="419">
                  <c:v>276.38187845064164</c:v>
                </c:pt>
                <c:pt idx="420">
                  <c:v>276.33187845064168</c:v>
                </c:pt>
                <c:pt idx="421">
                  <c:v>276.28187845064173</c:v>
                </c:pt>
                <c:pt idx="422">
                  <c:v>276.23187845064177</c:v>
                </c:pt>
                <c:pt idx="423">
                  <c:v>276.18187845064182</c:v>
                </c:pt>
                <c:pt idx="424">
                  <c:v>276.13187845064186</c:v>
                </c:pt>
                <c:pt idx="425">
                  <c:v>276.08187845064191</c:v>
                </c:pt>
                <c:pt idx="426">
                  <c:v>276.03187845064195</c:v>
                </c:pt>
                <c:pt idx="427">
                  <c:v>275.981878450642</c:v>
                </c:pt>
                <c:pt idx="428">
                  <c:v>275.93187845064205</c:v>
                </c:pt>
                <c:pt idx="429">
                  <c:v>275.88187845064209</c:v>
                </c:pt>
                <c:pt idx="430">
                  <c:v>275.83187845064214</c:v>
                </c:pt>
                <c:pt idx="431">
                  <c:v>275.78187845064218</c:v>
                </c:pt>
                <c:pt idx="432">
                  <c:v>275.73187845064223</c:v>
                </c:pt>
                <c:pt idx="433">
                  <c:v>275.68187845064227</c:v>
                </c:pt>
                <c:pt idx="434">
                  <c:v>275.63187845064232</c:v>
                </c:pt>
                <c:pt idx="435">
                  <c:v>275.58187845064236</c:v>
                </c:pt>
                <c:pt idx="436">
                  <c:v>275.53187845064241</c:v>
                </c:pt>
                <c:pt idx="437">
                  <c:v>275.48187845064245</c:v>
                </c:pt>
                <c:pt idx="438">
                  <c:v>275.4318784506425</c:v>
                </c:pt>
                <c:pt idx="439">
                  <c:v>275.38187845064255</c:v>
                </c:pt>
                <c:pt idx="440">
                  <c:v>275.33187845064259</c:v>
                </c:pt>
                <c:pt idx="441">
                  <c:v>275.28187845064264</c:v>
                </c:pt>
                <c:pt idx="442">
                  <c:v>275.23187845064268</c:v>
                </c:pt>
                <c:pt idx="443">
                  <c:v>275.18187845064273</c:v>
                </c:pt>
                <c:pt idx="444">
                  <c:v>275.13187845064277</c:v>
                </c:pt>
                <c:pt idx="445">
                  <c:v>275.08187845064282</c:v>
                </c:pt>
                <c:pt idx="446">
                  <c:v>275.03187845064286</c:v>
                </c:pt>
                <c:pt idx="447">
                  <c:v>274.98187845064291</c:v>
                </c:pt>
                <c:pt idx="448">
                  <c:v>274.93187845064296</c:v>
                </c:pt>
                <c:pt idx="449">
                  <c:v>274.881878450643</c:v>
                </c:pt>
                <c:pt idx="450">
                  <c:v>274.83187845064305</c:v>
                </c:pt>
                <c:pt idx="451">
                  <c:v>274.78187845064309</c:v>
                </c:pt>
                <c:pt idx="452">
                  <c:v>274.73187845064314</c:v>
                </c:pt>
                <c:pt idx="453">
                  <c:v>274.68187845064318</c:v>
                </c:pt>
                <c:pt idx="454">
                  <c:v>274.63187845064323</c:v>
                </c:pt>
                <c:pt idx="455">
                  <c:v>274.58187845064327</c:v>
                </c:pt>
                <c:pt idx="456">
                  <c:v>274.53187845064332</c:v>
                </c:pt>
                <c:pt idx="457">
                  <c:v>274.48187845064336</c:v>
                </c:pt>
                <c:pt idx="458">
                  <c:v>274.43187845064341</c:v>
                </c:pt>
                <c:pt idx="459">
                  <c:v>274.38187845064346</c:v>
                </c:pt>
                <c:pt idx="460">
                  <c:v>274.3318784506435</c:v>
                </c:pt>
                <c:pt idx="461">
                  <c:v>274.28187845064355</c:v>
                </c:pt>
                <c:pt idx="462">
                  <c:v>274.23187845064359</c:v>
                </c:pt>
                <c:pt idx="463">
                  <c:v>274.18187845064364</c:v>
                </c:pt>
                <c:pt idx="464">
                  <c:v>274.13187845064368</c:v>
                </c:pt>
                <c:pt idx="465">
                  <c:v>274.08187845064373</c:v>
                </c:pt>
                <c:pt idx="466">
                  <c:v>274.03187845064377</c:v>
                </c:pt>
                <c:pt idx="467">
                  <c:v>273.98187845064382</c:v>
                </c:pt>
                <c:pt idx="468">
                  <c:v>273.93187845064386</c:v>
                </c:pt>
                <c:pt idx="469">
                  <c:v>273.88187845064391</c:v>
                </c:pt>
                <c:pt idx="470">
                  <c:v>273.83187845064396</c:v>
                </c:pt>
                <c:pt idx="471">
                  <c:v>273.781878450644</c:v>
                </c:pt>
                <c:pt idx="472">
                  <c:v>273.73187845064405</c:v>
                </c:pt>
                <c:pt idx="473">
                  <c:v>273.68187845064409</c:v>
                </c:pt>
                <c:pt idx="474">
                  <c:v>273.63187845064414</c:v>
                </c:pt>
                <c:pt idx="475">
                  <c:v>273.58187845064418</c:v>
                </c:pt>
                <c:pt idx="476">
                  <c:v>273.53187845064423</c:v>
                </c:pt>
                <c:pt idx="477">
                  <c:v>273.48187845064427</c:v>
                </c:pt>
                <c:pt idx="478">
                  <c:v>273.43187845064432</c:v>
                </c:pt>
                <c:pt idx="479">
                  <c:v>273.38187845064436</c:v>
                </c:pt>
                <c:pt idx="480">
                  <c:v>273.33187845064441</c:v>
                </c:pt>
                <c:pt idx="481">
                  <c:v>273.28187845064446</c:v>
                </c:pt>
                <c:pt idx="482">
                  <c:v>273.2318784506445</c:v>
                </c:pt>
                <c:pt idx="483">
                  <c:v>273.18187845064455</c:v>
                </c:pt>
                <c:pt idx="484">
                  <c:v>273.13187845064459</c:v>
                </c:pt>
                <c:pt idx="485">
                  <c:v>273.08187845064464</c:v>
                </c:pt>
                <c:pt idx="486">
                  <c:v>273.03187845064468</c:v>
                </c:pt>
                <c:pt idx="487">
                  <c:v>272.98187845064473</c:v>
                </c:pt>
                <c:pt idx="488">
                  <c:v>272.93187845064477</c:v>
                </c:pt>
                <c:pt idx="489">
                  <c:v>272.88187845064482</c:v>
                </c:pt>
                <c:pt idx="490">
                  <c:v>272.83187845064487</c:v>
                </c:pt>
                <c:pt idx="491">
                  <c:v>272.78187845064491</c:v>
                </c:pt>
                <c:pt idx="492">
                  <c:v>272.73187845064496</c:v>
                </c:pt>
                <c:pt idx="493">
                  <c:v>272.681878450645</c:v>
                </c:pt>
                <c:pt idx="494">
                  <c:v>272.63187845064505</c:v>
                </c:pt>
                <c:pt idx="495">
                  <c:v>272.58187845064509</c:v>
                </c:pt>
                <c:pt idx="496">
                  <c:v>272.53187845064514</c:v>
                </c:pt>
                <c:pt idx="497">
                  <c:v>272.48187845064518</c:v>
                </c:pt>
                <c:pt idx="498">
                  <c:v>272.43187845064523</c:v>
                </c:pt>
                <c:pt idx="499">
                  <c:v>272.38187845064527</c:v>
                </c:pt>
                <c:pt idx="500">
                  <c:v>272.33187845064532</c:v>
                </c:pt>
              </c:numCache>
            </c:numRef>
          </c:xVal>
          <c:yVal>
            <c:numRef>
              <c:f>A750CR!$H$12:$H$512</c:f>
              <c:numCache>
                <c:formatCode>General</c:formatCode>
                <c:ptCount val="501"/>
                <c:pt idx="0">
                  <c:v>1.4404975254660773E-19</c:v>
                </c:pt>
                <c:pt idx="1">
                  <c:v>2.5087260502235211E-19</c:v>
                </c:pt>
                <c:pt idx="2">
                  <c:v>4.3550302483099243E-19</c:v>
                </c:pt>
                <c:pt idx="3">
                  <c:v>7.5357472805283313E-19</c:v>
                </c:pt>
                <c:pt idx="4">
                  <c:v>1.2997465956542991E-18</c:v>
                </c:pt>
                <c:pt idx="5">
                  <c:v>2.2345406781451385E-18</c:v>
                </c:pt>
                <c:pt idx="6">
                  <c:v>3.8292617614984164E-18</c:v>
                </c:pt>
                <c:pt idx="7">
                  <c:v>6.5409233253814668E-18</c:v>
                </c:pt>
                <c:pt idx="8">
                  <c:v>1.1136796267429992E-17</c:v>
                </c:pt>
                <c:pt idx="9">
                  <c:v>1.8900735517702541E-17</c:v>
                </c:pt>
                <c:pt idx="10">
                  <c:v>3.1973806947065202E-17</c:v>
                </c:pt>
                <c:pt idx="11">
                  <c:v>5.3914701526228152E-17</c:v>
                </c:pt>
                <c:pt idx="12">
                  <c:v>9.0618584811559966E-17</c:v>
                </c:pt>
                <c:pt idx="13">
                  <c:v>1.5181845210236618E-16</c:v>
                </c:pt>
                <c:pt idx="14">
                  <c:v>2.5352982473897937E-16</c:v>
                </c:pt>
                <c:pt idx="15">
                  <c:v>4.2201779754702933E-16</c:v>
                </c:pt>
                <c:pt idx="16">
                  <c:v>7.0021222760713489E-16</c:v>
                </c:pt>
                <c:pt idx="17">
                  <c:v>1.1580460449505789E-15</c:v>
                </c:pt>
                <c:pt idx="18">
                  <c:v>1.9090582425704159E-15</c:v>
                </c:pt>
                <c:pt idx="19">
                  <c:v>3.1369654991904581E-15</c:v>
                </c:pt>
                <c:pt idx="20">
                  <c:v>5.138040458227802E-15</c:v>
                </c:pt>
                <c:pt idx="21">
                  <c:v>8.3884652638386521E-15</c:v>
                </c:pt>
                <c:pt idx="22">
                  <c:v>1.3651007795638305E-14</c:v>
                </c:pt>
                <c:pt idx="23">
                  <c:v>2.2143391179452874E-14</c:v>
                </c:pt>
                <c:pt idx="24">
                  <c:v>3.5803110857567173E-14</c:v>
                </c:pt>
                <c:pt idx="25">
                  <c:v>5.7702497067228034E-14</c:v>
                </c:pt>
                <c:pt idx="26">
                  <c:v>9.2696997070927888E-14</c:v>
                </c:pt>
                <c:pt idx="27">
                  <c:v>1.4843418645448579E-13</c:v>
                </c:pt>
                <c:pt idx="28">
                  <c:v>2.3691874370355358E-13</c:v>
                </c:pt>
                <c:pt idx="29">
                  <c:v>3.7693122768634703E-13</c:v>
                </c:pt>
                <c:pt idx="30">
                  <c:v>5.9775336600714348E-13</c:v>
                </c:pt>
                <c:pt idx="31">
                  <c:v>9.4488543609348884E-13</c:v>
                </c:pt>
                <c:pt idx="32">
                  <c:v>1.4887901719993368E-12</c:v>
                </c:pt>
                <c:pt idx="33">
                  <c:v>2.3382182437236676E-12</c:v>
                </c:pt>
                <c:pt idx="34">
                  <c:v>3.6604443585683704E-12</c:v>
                </c:pt>
                <c:pt idx="35">
                  <c:v>5.7118893789794317E-12</c:v>
                </c:pt>
                <c:pt idx="36">
                  <c:v>8.884295182917577E-12</c:v>
                </c:pt>
                <c:pt idx="37">
                  <c:v>1.3774104856229899E-11</c:v>
                </c:pt>
                <c:pt idx="38">
                  <c:v>2.1286340417969868E-11</c:v>
                </c:pt>
                <c:pt idx="39">
                  <c:v>3.2789578586803936E-11</c:v>
                </c:pt>
                <c:pt idx="40">
                  <c:v>5.0346337222384287E-11</c:v>
                </c:pt>
                <c:pt idx="41">
                  <c:v>7.7054346065767666E-11</c:v>
                </c:pt>
                <c:pt idx="42">
                  <c:v>1.175502646309211E-10</c:v>
                </c:pt>
                <c:pt idx="43">
                  <c:v>1.7875051289610837E-10</c:v>
                </c:pt>
                <c:pt idx="44">
                  <c:v>2.7093692375221635E-10</c:v>
                </c:pt>
                <c:pt idx="45">
                  <c:v>4.0934200053758139E-10</c:v>
                </c:pt>
                <c:pt idx="46">
                  <c:v>6.1645536041634572E-10</c:v>
                </c:pt>
                <c:pt idx="47">
                  <c:v>9.2536735064186131E-10</c:v>
                </c:pt>
                <c:pt idx="48">
                  <c:v>1.384598716943384E-9</c:v>
                </c:pt>
                <c:pt idx="49">
                  <c:v>2.0650515177169908E-9</c:v>
                </c:pt>
                <c:pt idx="50">
                  <c:v>3.0699766330042859E-9</c:v>
                </c:pt>
                <c:pt idx="51">
                  <c:v>4.549215000271411E-9</c:v>
                </c:pt>
                <c:pt idx="52">
                  <c:v>6.7194707610152987E-9</c:v>
                </c:pt>
                <c:pt idx="53">
                  <c:v>9.8930655782495032E-9</c:v>
                </c:pt>
                <c:pt idx="54">
                  <c:v>1.4518572602966038E-8</c:v>
                </c:pt>
                <c:pt idx="55">
                  <c:v>2.1238026916761381E-8</c:v>
                </c:pt>
                <c:pt idx="56">
                  <c:v>3.0967177716031323E-8</c:v>
                </c:pt>
                <c:pt idx="57">
                  <c:v>4.5007646049738213E-8</c:v>
                </c:pt>
                <c:pt idx="58">
                  <c:v>6.5203091232798354E-8</c:v>
                </c:pt>
                <c:pt idx="59">
                  <c:v>9.4155845062894426E-8</c:v>
                </c:pt>
                <c:pt idx="60">
                  <c:v>1.3552630527851257E-7</c:v>
                </c:pt>
                <c:pt idx="61">
                  <c:v>1.9444515455920641E-7</c:v>
                </c:pt>
                <c:pt idx="62">
                  <c:v>2.7807879013425103E-7</c:v>
                </c:pt>
                <c:pt idx="63">
                  <c:v>3.9640198319105693E-7</c:v>
                </c:pt>
                <c:pt idx="64">
                  <c:v>5.6324972106264456E-7</c:v>
                </c:pt>
                <c:pt idx="65">
                  <c:v>7.9774366751264701E-7</c:v>
                </c:pt>
                <c:pt idx="66">
                  <c:v>1.1262192829078969E-6</c:v>
                </c:pt>
                <c:pt idx="67">
                  <c:v>1.5848193528110268E-6</c:v>
                </c:pt>
                <c:pt idx="68">
                  <c:v>2.2229709442181442E-6</c:v>
                </c:pt>
                <c:pt idx="69">
                  <c:v>3.1080286958677333E-6</c:v>
                </c:pt>
                <c:pt idx="70">
                  <c:v>4.3314516108737344E-6</c:v>
                </c:pt>
                <c:pt idx="71">
                  <c:v>6.0169877526641049E-6</c:v>
                </c:pt>
                <c:pt idx="72">
                  <c:v>8.3314770317464512E-6</c:v>
                </c:pt>
                <c:pt idx="73">
                  <c:v>1.1499053344179158E-5</c:v>
                </c:pt>
                <c:pt idx="74">
                  <c:v>1.5819741742252565E-5</c:v>
                </c:pt>
                <c:pt idx="75">
                  <c:v>2.1693713655361718E-5</c:v>
                </c:pt>
                <c:pt idx="76">
                  <c:v>2.9652794707564119E-5</c:v>
                </c:pt>
                <c:pt idx="77">
                  <c:v>4.0401228558072792E-5</c:v>
                </c:pt>
                <c:pt idx="78">
                  <c:v>5.4868201639806337E-5</c:v>
                </c:pt>
                <c:pt idx="79">
                  <c:v>7.4275245106502168E-5</c:v>
                </c:pt>
                <c:pt idx="80">
                  <c:v>1.0022237143296638E-4</c:v>
                </c:pt>
                <c:pt idx="81">
                  <c:v>1.3479769597940364E-4</c:v>
                </c:pt>
                <c:pt idx="82">
                  <c:v>1.8071636271602956E-4</c:v>
                </c:pt>
                <c:pt idx="83">
                  <c:v>2.414958645531006E-4</c:v>
                </c:pt>
                <c:pt idx="84">
                  <c:v>3.2167635038013361E-4</c:v>
                </c:pt>
                <c:pt idx="85">
                  <c:v>4.2709627217453803E-4</c:v>
                </c:pt>
                <c:pt idx="86">
                  <c:v>5.6523577591929537E-4</c:v>
                </c:pt>
                <c:pt idx="87">
                  <c:v>7.4564260833704841E-4</c:v>
                </c:pt>
                <c:pt idx="88">
                  <c:v>9.8045802417453219E-4</c:v>
                </c:pt>
                <c:pt idx="89">
                  <c:v>1.2850632585142668E-3</c:v>
                </c:pt>
                <c:pt idx="90">
                  <c:v>1.6788705916540995E-3</c:v>
                </c:pt>
                <c:pt idx="91">
                  <c:v>2.1862868878367915E-3</c:v>
                </c:pt>
                <c:pt idx="92">
                  <c:v>2.8378817287763539E-3</c:v>
                </c:pt>
                <c:pt idx="93">
                  <c:v>3.6717968680158412E-3</c:v>
                </c:pt>
                <c:pt idx="94">
                  <c:v>4.7354386623396742E-3</c:v>
                </c:pt>
                <c:pt idx="95">
                  <c:v>6.0875003271456491E-3</c:v>
                </c:pt>
                <c:pt idx="96">
                  <c:v>7.8003662202102454E-3</c:v>
                </c:pt>
                <c:pt idx="97">
                  <c:v>9.9629557550645984E-3</c:v>
                </c:pt>
                <c:pt idx="98">
                  <c:v>1.2684069814827318E-2</c:v>
                </c:pt>
                <c:pt idx="99">
                  <c:v>1.6096307469997847E-2</c:v>
                </c:pt>
                <c:pt idx="100">
                  <c:v>2.0360625142153886E-2</c:v>
                </c:pt>
                <c:pt idx="101">
                  <c:v>2.5671613791965153E-2</c:v>
                </c:pt>
                <c:pt idx="102">
                  <c:v>3.2263571884424136E-2</c:v>
                </c:pt>
                <c:pt idx="103">
                  <c:v>4.0417452384497767E-2</c:v>
                </c:pt>
                <c:pt idx="104">
                  <c:v>5.0468760400453935E-2</c:v>
                </c:pt>
                <c:pt idx="105">
                  <c:v>6.2816473813131504E-2</c:v>
                </c:pt>
                <c:pt idx="106">
                  <c:v>7.7933051764318417E-2</c:v>
                </c:pt>
                <c:pt idx="107">
                  <c:v>9.6375584659008473E-2</c:v>
                </c:pt>
                <c:pt idx="108">
                  <c:v>0.11879812378970618</c:v>
                </c:pt>
                <c:pt idx="109">
                  <c:v>0.14596520825429754</c:v>
                </c:pt>
                <c:pt idx="110">
                  <c:v>0.17876658098891662</c:v>
                </c:pt>
                <c:pt idx="111">
                  <c:v>0.2182330540187693</c:v>
                </c:pt>
                <c:pt idx="112">
                  <c:v>0.26555344509062484</c:v>
                </c:pt>
                <c:pt idx="113">
                  <c:v>0.32209246347875109</c:v>
                </c:pt>
                <c:pt idx="114">
                  <c:v>0.38940937192050595</c:v>
                </c:pt>
                <c:pt idx="115">
                  <c:v>0.46927719453088851</c:v>
                </c:pt>
                <c:pt idx="116">
                  <c:v>0.56370217762450814</c:v>
                </c:pt>
                <c:pt idx="117">
                  <c:v>0.67494314240123887</c:v>
                </c:pt>
                <c:pt idx="118">
                  <c:v>0.80553029653166752</c:v>
                </c:pt>
                <c:pt idx="119">
                  <c:v>0.95828299728321553</c:v>
                </c:pt>
                <c:pt idx="120">
                  <c:v>1.1363258838189871</c:v>
                </c:pt>
                <c:pt idx="121">
                  <c:v>1.3431027229355519</c:v>
                </c:pt>
                <c:pt idx="122">
                  <c:v>1.5823872434257191</c:v>
                </c:pt>
                <c:pt idx="123">
                  <c:v>1.8582901724599277</c:v>
                </c:pt>
                <c:pt idx="124">
                  <c:v>2.1752616361893211</c:v>
                </c:pt>
                <c:pt idx="125">
                  <c:v>2.5380880497415985</c:v>
                </c:pt>
                <c:pt idx="126">
                  <c:v>2.9518826026147869</c:v>
                </c:pt>
                <c:pt idx="127">
                  <c:v>3.4220684479166228</c:v>
                </c:pt>
                <c:pt idx="128">
                  <c:v>3.9543537315885393</c:v>
                </c:pt>
                <c:pt idx="129">
                  <c:v>4.5546976540748867</c:v>
                </c:pt>
                <c:pt idx="130">
                  <c:v>5.2292668447994943</c:v>
                </c:pt>
                <c:pt idx="131">
                  <c:v>5.9843814516276588</c:v>
                </c:pt>
                <c:pt idx="132">
                  <c:v>6.8264505047536117</c:v>
                </c:pt>
                <c:pt idx="133">
                  <c:v>7.7618963077062206</c:v>
                </c:pt>
                <c:pt idx="134">
                  <c:v>8.7970678367944704</c:v>
                </c:pt>
                <c:pt idx="135">
                  <c:v>9.9381433923957054</c:v>
                </c:pt>
                <c:pt idx="136">
                  <c:v>11.191023037673791</c:v>
                </c:pt>
                <c:pt idx="137">
                  <c:v>12.561211677746753</c:v>
                </c:pt>
                <c:pt idx="138">
                  <c:v>14.053693968622857</c:v>
                </c:pt>
                <c:pt idx="139">
                  <c:v>15.672802592513538</c:v>
                </c:pt>
                <c:pt idx="140">
                  <c:v>17.422081785141561</c:v>
                </c:pt>
                <c:pt idx="141">
                  <c:v>19.304148340898042</c:v>
                </c:pt>
                <c:pt idx="142">
                  <c:v>21.320552641686845</c:v>
                </c:pt>
                <c:pt idx="143">
                  <c:v>23.471642542879671</c:v>
                </c:pt>
                <c:pt idx="144">
                  <c:v>25.756433192546567</c:v>
                </c:pt>
                <c:pt idx="145">
                  <c:v>28.172486045712724</c:v>
                </c:pt>
                <c:pt idx="146">
                  <c:v>30.715800452120678</c:v>
                </c:pt>
                <c:pt idx="147">
                  <c:v>33.380721233247947</c:v>
                </c:pt>
                <c:pt idx="148">
                  <c:v>36.159865613159518</c:v>
                </c:pt>
                <c:pt idx="149">
                  <c:v>39.044072721278873</c:v>
                </c:pt>
                <c:pt idx="150">
                  <c:v>42.022378639019429</c:v>
                </c:pt>
                <c:pt idx="151">
                  <c:v>45.08201961505965</c:v>
                </c:pt>
                <c:pt idx="152">
                  <c:v>48.208465627765285</c:v>
                </c:pt>
                <c:pt idx="153">
                  <c:v>51.385485933227955</c:v>
                </c:pt>
                <c:pt idx="154">
                  <c:v>54.595247612522833</c:v>
                </c:pt>
                <c:pt idx="155">
                  <c:v>57.818447434518063</c:v>
                </c:pt>
                <c:pt idx="156">
                  <c:v>61.034476596635486</c:v>
                </c:pt>
                <c:pt idx="157">
                  <c:v>64.221617114076111</c:v>
                </c:pt>
                <c:pt idx="158">
                  <c:v>67.357267819383082</c:v>
                </c:pt>
                <c:pt idx="159">
                  <c:v>70.418197131895354</c:v>
                </c:pt>
                <c:pt idx="160">
                  <c:v>73.380818984868867</c:v>
                </c:pt>
                <c:pt idx="161">
                  <c:v>76.221487581368621</c:v>
                </c:pt>
                <c:pt idx="162">
                  <c:v>78.916806012488195</c:v>
                </c:pt>
                <c:pt idx="163">
                  <c:v>81.443943235621617</c:v>
                </c:pt>
                <c:pt idx="164">
                  <c:v>83.780953496668971</c:v>
                </c:pt>
                <c:pt idx="165">
                  <c:v>85.907092005326874</c:v>
                </c:pt>
                <c:pt idx="166">
                  <c:v>87.803120550226907</c:v>
                </c:pt>
                <c:pt idx="167">
                  <c:v>89.451596779360429</c:v>
                </c:pt>
                <c:pt idx="168">
                  <c:v>90.837141074706437</c:v>
                </c:pt>
                <c:pt idx="169">
                  <c:v>91.946675316743409</c:v>
                </c:pt>
                <c:pt idx="170">
                  <c:v>92.769628357705145</c:v>
                </c:pt>
                <c:pt idx="171">
                  <c:v>93.298103689938017</c:v>
                </c:pt>
                <c:pt idx="172">
                  <c:v>93.527005590527253</c:v>
                </c:pt>
                <c:pt idx="173">
                  <c:v>93.45412092409741</c:v>
                </c:pt>
                <c:pt idx="174">
                  <c:v>93.080154767284768</c:v>
                </c:pt>
                <c:pt idx="175">
                  <c:v>92.408719052926145</c:v>
                </c:pt>
                <c:pt idx="176">
                  <c:v>91.446274489740944</c:v>
                </c:pt>
                <c:pt idx="177">
                  <c:v>90.202027063616669</c:v>
                </c:pt>
                <c:pt idx="178">
                  <c:v>88.687781439218455</c:v>
                </c:pt>
                <c:pt idx="179">
                  <c:v>86.917754526535973</c:v>
                </c:pt>
                <c:pt idx="180">
                  <c:v>84.908353329507079</c:v>
                </c:pt>
                <c:pt idx="181">
                  <c:v>82.67792192962618</c:v>
                </c:pt>
                <c:pt idx="182">
                  <c:v>80.246463057107746</c:v>
                </c:pt>
                <c:pt idx="183">
                  <c:v>77.635340151044474</c:v>
                </c:pt>
                <c:pt idx="184">
                  <c:v>74.866966098470513</c:v>
                </c:pt>
                <c:pt idx="185">
                  <c:v>71.964484966026106</c:v>
                </c:pt>
                <c:pt idx="186">
                  <c:v>68.951452998064852</c:v>
                </c:pt>
                <c:pt idx="187">
                  <c:v>65.85152495773859</c:v>
                </c:pt>
                <c:pt idx="188">
                  <c:v>62.688151543804672</c:v>
                </c:pt>
                <c:pt idx="189">
                  <c:v>59.484293140820093</c:v>
                </c:pt>
                <c:pt idx="190">
                  <c:v>56.262154572762014</c:v>
                </c:pt>
                <c:pt idx="191">
                  <c:v>53.042944851441348</c:v>
                </c:pt>
                <c:pt idx="192">
                  <c:v>49.846665164751123</c:v>
                </c:pt>
                <c:pt idx="193">
                  <c:v>46.691927560205045</c:v>
                </c:pt>
                <c:pt idx="194">
                  <c:v>43.59580597087988</c:v>
                </c:pt>
                <c:pt idx="195">
                  <c:v>40.57372042754114</c:v>
                </c:pt>
                <c:pt idx="196">
                  <c:v>37.639354524659893</c:v>
                </c:pt>
                <c:pt idx="197">
                  <c:v>34.804605479285115</c:v>
                </c:pt>
                <c:pt idx="198">
                  <c:v>32.079565457649203</c:v>
                </c:pt>
                <c:pt idx="199">
                  <c:v>29.472532259129483</c:v>
                </c:pt>
                <c:pt idx="200">
                  <c:v>26.99004695151649</c:v>
                </c:pt>
                <c:pt idx="201">
                  <c:v>24.636955652655661</c:v>
                </c:pt>
                <c:pt idx="202">
                  <c:v>22.416492355103124</c:v>
                </c:pt>
                <c:pt idx="203">
                  <c:v>20.330379492757121</c:v>
                </c:pt>
                <c:pt idx="204">
                  <c:v>18.378942848653388</c:v>
                </c:pt>
                <c:pt idx="205">
                  <c:v>16.561237395634379</c:v>
                </c:pt>
                <c:pt idx="206">
                  <c:v>14.875180738461545</c:v>
                </c:pt>
                <c:pt idx="207">
                  <c:v>13.317690977310491</c:v>
                </c:pt>
                <c:pt idx="208">
                  <c:v>11.884826027274308</c:v>
                </c:pt>
                <c:pt idx="209">
                  <c:v>10.571921694444743</c:v>
                </c:pt>
                <c:pt idx="210">
                  <c:v>9.3737261139104291</c:v>
                </c:pt>
                <c:pt idx="211">
                  <c:v>8.2845284862547874</c:v>
                </c:pt>
                <c:pt idx="212">
                  <c:v>7.298280394985933</c:v>
                </c:pt>
                <c:pt idx="213">
                  <c:v>6.4087083367499487</c:v>
                </c:pt>
                <c:pt idx="214">
                  <c:v>5.6094164392376458</c:v>
                </c:pt>
                <c:pt idx="215">
                  <c:v>4.8939786697798588</c:v>
                </c:pt>
                <c:pt idx="216">
                  <c:v>4.25602014357339</c:v>
                </c:pt>
                <c:pt idx="217">
                  <c:v>3.6892874186449323</c:v>
                </c:pt>
                <c:pt idx="218">
                  <c:v>3.1877079109215871</c:v>
                </c:pt>
                <c:pt idx="219">
                  <c:v>2.7454387744849069</c:v>
                </c:pt>
                <c:pt idx="220">
                  <c:v>2.3569057679662579</c:v>
                </c:pt>
                <c:pt idx="221">
                  <c:v>2.0168327680597944</c:v>
                </c:pt>
                <c:pt idx="222">
                  <c:v>1.7202626963291519</c:v>
                </c:pt>
                <c:pt idx="223">
                  <c:v>1.4625706978075168</c:v>
                </c:pt>
                <c:pt idx="224">
                  <c:v>1.2394704519929705</c:v>
                </c:pt>
                <c:pt idx="225">
                  <c:v>1.0470145119023517</c:v>
                </c:pt>
                <c:pt idx="226">
                  <c:v>0.88158955839435194</c:v>
                </c:pt>
                <c:pt idx="227">
                  <c:v>0.73990742871441872</c:v>
                </c:pt>
                <c:pt idx="228">
                  <c:v>0.61899273389143672</c:v>
                </c:pt>
                <c:pt idx="229">
                  <c:v>0.5161678228769716</c:v>
                </c:pt>
                <c:pt idx="230">
                  <c:v>0.42903578561163369</c:v>
                </c:pt>
                <c:pt idx="231">
                  <c:v>0.35546211570073205</c:v>
                </c:pt>
                <c:pt idx="232">
                  <c:v>0.29355557891589995</c:v>
                </c:pt>
                <c:pt idx="233">
                  <c:v>0.24164875876938252</c:v>
                </c:pt>
                <c:pt idx="234">
                  <c:v>0.19827867699909324</c:v>
                </c:pt>
                <c:pt idx="235">
                  <c:v>0.1621678166275935</c:v>
                </c:pt>
                <c:pt idx="236">
                  <c:v>0.13220580960837883</c:v>
                </c:pt>
                <c:pt idx="237">
                  <c:v>0.10743199088298758</c:v>
                </c:pt>
                <c:pt idx="238">
                  <c:v>8.7018966553046279E-2</c:v>
                </c:pt>
                <c:pt idx="239">
                  <c:v>7.0257296146653769E-2</c:v>
                </c:pt>
                <c:pt idx="240">
                  <c:v>5.6541347707729159E-2</c:v>
                </c:pt>
                <c:pt idx="241">
                  <c:v>4.5356349536616387E-2</c:v>
                </c:pt>
                <c:pt idx="242">
                  <c:v>3.6266633575699619E-2</c:v>
                </c:pt>
                <c:pt idx="243">
                  <c:v>2.8905042258618317E-2</c:v>
                </c:pt>
                <c:pt idx="244">
                  <c:v>2.2963452633890973E-2</c:v>
                </c:pt>
                <c:pt idx="245">
                  <c:v>1.8184358187940189E-2</c:v>
                </c:pt>
                <c:pt idx="246">
                  <c:v>1.4353439457623575E-2</c:v>
                </c:pt>
                <c:pt idx="247">
                  <c:v>1.1293048664918441E-2</c:v>
                </c:pt>
                <c:pt idx="248">
                  <c:v>8.8565306690588895E-3</c:v>
                </c:pt>
                <c:pt idx="249">
                  <c:v>6.9233019873473009E-3</c:v>
                </c:pt>
                <c:pt idx="250">
                  <c:v>5.3946109990172086E-3</c:v>
                </c:pt>
                <c:pt idx="251">
                  <c:v>4.1899052784594819E-3</c:v>
                </c:pt>
                <c:pt idx="252">
                  <c:v>3.2437359176890825E-3</c:v>
                </c:pt>
                <c:pt idx="253">
                  <c:v>2.5031333584550858E-3</c:v>
                </c:pt>
                <c:pt idx="254">
                  <c:v>1.9253943788214789E-3</c:v>
                </c:pt>
                <c:pt idx="255">
                  <c:v>1.4762252334695805E-3</c:v>
                </c:pt>
                <c:pt idx="256">
                  <c:v>1.1281913430765675E-3</c:v>
                </c:pt>
                <c:pt idx="257">
                  <c:v>8.5942921883347086E-4</c:v>
                </c:pt>
                <c:pt idx="258">
                  <c:v>6.5258138288999581E-4</c:v>
                </c:pt>
                <c:pt idx="259">
                  <c:v>4.9391982523016567E-4</c:v>
                </c:pt>
                <c:pt idx="260">
                  <c:v>3.7262796988598825E-4</c:v>
                </c:pt>
                <c:pt idx="261">
                  <c:v>2.8021517826746004E-4</c:v>
                </c:pt>
                <c:pt idx="262">
                  <c:v>2.1004148230905885E-4</c:v>
                </c:pt>
                <c:pt idx="263">
                  <c:v>1.5693351662264738E-4</c:v>
                </c:pt>
                <c:pt idx="264">
                  <c:v>1.1687551894610833E-4</c:v>
                </c:pt>
                <c:pt idx="265">
                  <c:v>8.6761811516679842E-5</c:v>
                </c:pt>
                <c:pt idx="266">
                  <c:v>6.4199387325493686E-5</c:v>
                </c:pt>
                <c:pt idx="267">
                  <c:v>4.7351132357415068E-5</c:v>
                </c:pt>
                <c:pt idx="268">
                  <c:v>3.4811847177407391E-5</c:v>
                </c:pt>
                <c:pt idx="269">
                  <c:v>2.5510618071532744E-5</c:v>
                </c:pt>
                <c:pt idx="270">
                  <c:v>1.8634258108455346E-5</c:v>
                </c:pt>
                <c:pt idx="271">
                  <c:v>1.3567519237114124E-5</c:v>
                </c:pt>
                <c:pt idx="272">
                  <c:v>9.8465932629851131E-6</c:v>
                </c:pt>
                <c:pt idx="273">
                  <c:v>7.1230954638561256E-6</c:v>
                </c:pt>
                <c:pt idx="274">
                  <c:v>5.1362806313071985E-6</c:v>
                </c:pt>
                <c:pt idx="275">
                  <c:v>3.6916960524461799E-6</c:v>
                </c:pt>
                <c:pt idx="276">
                  <c:v>2.6448457183147817E-6</c:v>
                </c:pt>
                <c:pt idx="277">
                  <c:v>1.8887390654996295E-6</c:v>
                </c:pt>
                <c:pt idx="278">
                  <c:v>1.3444380526682507E-6</c:v>
                </c:pt>
                <c:pt idx="279">
                  <c:v>9.5390877217829084E-7</c:v>
                </c:pt>
                <c:pt idx="280">
                  <c:v>6.7463691665867394E-7</c:v>
                </c:pt>
                <c:pt idx="281">
                  <c:v>4.7558765797783369E-7</c:v>
                </c:pt>
                <c:pt idx="282">
                  <c:v>3.3418600784537565E-7</c:v>
                </c:pt>
                <c:pt idx="283">
                  <c:v>2.340686025709796E-7</c:v>
                </c:pt>
                <c:pt idx="284">
                  <c:v>1.6341626334329638E-7</c:v>
                </c:pt>
                <c:pt idx="285">
                  <c:v>1.1372202976023508E-7</c:v>
                </c:pt>
                <c:pt idx="286">
                  <c:v>7.8884402935817415E-8</c:v>
                </c:pt>
                <c:pt idx="287">
                  <c:v>5.4542481923983969E-8</c:v>
                </c:pt>
                <c:pt idx="288">
                  <c:v>3.7590306200091079E-8</c:v>
                </c:pt>
                <c:pt idx="289">
                  <c:v>2.58234369440333E-8</c:v>
                </c:pt>
                <c:pt idx="290">
                  <c:v>1.7682734961860259E-8</c:v>
                </c:pt>
                <c:pt idx="291">
                  <c:v>1.2069298951584836E-8</c:v>
                </c:pt>
                <c:pt idx="292">
                  <c:v>8.2112989774100987E-9</c:v>
                </c:pt>
                <c:pt idx="293">
                  <c:v>5.5685086581657473E-9</c:v>
                </c:pt>
                <c:pt idx="294">
                  <c:v>3.7641172815349688E-9</c:v>
                </c:pt>
                <c:pt idx="295">
                  <c:v>2.5362064772913796E-9</c:v>
                </c:pt>
                <c:pt idx="296">
                  <c:v>1.7033475944477027E-9</c:v>
                </c:pt>
                <c:pt idx="297">
                  <c:v>1.1403001174663685E-9</c:v>
                </c:pt>
                <c:pt idx="298">
                  <c:v>7.6090820990792053E-10</c:v>
                </c:pt>
                <c:pt idx="299">
                  <c:v>5.061072799416574E-10</c:v>
                </c:pt>
                <c:pt idx="300">
                  <c:v>3.3554449032476063E-10</c:v>
                </c:pt>
                <c:pt idx="301">
                  <c:v>2.2174551937445199E-10</c:v>
                </c:pt>
                <c:pt idx="302">
                  <c:v>1.4606858012481819E-10</c:v>
                </c:pt>
                <c:pt idx="303">
                  <c:v>9.5908251970457484E-11</c:v>
                </c:pt>
                <c:pt idx="304">
                  <c:v>6.2770032987628486E-11</c:v>
                </c:pt>
                <c:pt idx="305">
                  <c:v>4.0949249968690844E-11</c:v>
                </c:pt>
                <c:pt idx="306">
                  <c:v>2.6627890334666525E-11</c:v>
                </c:pt>
                <c:pt idx="307">
                  <c:v>1.7259363723298723E-11</c:v>
                </c:pt>
                <c:pt idx="308">
                  <c:v>1.1150902436557477E-11</c:v>
                </c:pt>
                <c:pt idx="309">
                  <c:v>7.1811246337561966E-12</c:v>
                </c:pt>
                <c:pt idx="310">
                  <c:v>4.6096943065745248E-12</c:v>
                </c:pt>
                <c:pt idx="311">
                  <c:v>2.9495040783722968E-12</c:v>
                </c:pt>
                <c:pt idx="312">
                  <c:v>1.881148538406715E-12</c:v>
                </c:pt>
                <c:pt idx="313">
                  <c:v>1.1958986931951464E-12</c:v>
                </c:pt>
                <c:pt idx="314">
                  <c:v>7.5781449260223434E-13</c:v>
                </c:pt>
                <c:pt idx="315">
                  <c:v>4.7866165182058075E-13</c:v>
                </c:pt>
                <c:pt idx="316">
                  <c:v>3.0136414266991029E-13</c:v>
                </c:pt>
                <c:pt idx="317">
                  <c:v>1.8912621568408604E-13</c:v>
                </c:pt>
                <c:pt idx="318">
                  <c:v>1.1830663488444143E-13</c:v>
                </c:pt>
                <c:pt idx="319">
                  <c:v>7.3767265312782545E-14</c:v>
                </c:pt>
                <c:pt idx="320">
                  <c:v>4.5847481007318377E-14</c:v>
                </c:pt>
                <c:pt idx="321">
                  <c:v>2.840301795030141E-14</c:v>
                </c:pt>
                <c:pt idx="322">
                  <c:v>1.7539237569458659E-14</c:v>
                </c:pt>
                <c:pt idx="323">
                  <c:v>1.0795782999671435E-14</c:v>
                </c:pt>
                <c:pt idx="324">
                  <c:v>6.6236106478648575E-15</c:v>
                </c:pt>
                <c:pt idx="325">
                  <c:v>4.0507240474389904E-15</c:v>
                </c:pt>
                <c:pt idx="326">
                  <c:v>2.4692651905939642E-15</c:v>
                </c:pt>
                <c:pt idx="327">
                  <c:v>1.5003757062421535E-15</c:v>
                </c:pt>
                <c:pt idx="328">
                  <c:v>9.0871882773881789E-16</c:v>
                </c:pt>
                <c:pt idx="329">
                  <c:v>5.4860055476133909E-16</c:v>
                </c:pt>
                <c:pt idx="330">
                  <c:v>3.3012633615539287E-16</c:v>
                </c:pt>
                <c:pt idx="331">
                  <c:v>1.9801647034624198E-16</c:v>
                </c:pt>
                <c:pt idx="332">
                  <c:v>1.1839126780041032E-16</c:v>
                </c:pt>
                <c:pt idx="333">
                  <c:v>7.055620948178863E-17</c:v>
                </c:pt>
                <c:pt idx="334">
                  <c:v>4.1912930198577332E-17</c:v>
                </c:pt>
                <c:pt idx="335">
                  <c:v>2.4817499432293367E-17</c:v>
                </c:pt>
                <c:pt idx="336">
                  <c:v>1.4647558140464451E-17</c:v>
                </c:pt>
                <c:pt idx="337">
                  <c:v>8.6172690707638917E-18</c:v>
                </c:pt>
                <c:pt idx="338">
                  <c:v>5.0532558859043577E-18</c:v>
                </c:pt>
                <c:pt idx="339">
                  <c:v>2.953725556197532E-18</c:v>
                </c:pt>
                <c:pt idx="340">
                  <c:v>1.7209418824020244E-18</c:v>
                </c:pt>
                <c:pt idx="341">
                  <c:v>9.9944633781332587E-19</c:v>
                </c:pt>
                <c:pt idx="342">
                  <c:v>5.7856208725782653E-19</c:v>
                </c:pt>
                <c:pt idx="343">
                  <c:v>3.3383946438433407E-19</c:v>
                </c:pt>
                <c:pt idx="344">
                  <c:v>1.920094448577237E-19</c:v>
                </c:pt>
                <c:pt idx="345">
                  <c:v>1.1007906256095858E-19</c:v>
                </c:pt>
                <c:pt idx="346">
                  <c:v>6.2904840612917497E-20</c:v>
                </c:pt>
                <c:pt idx="347">
                  <c:v>3.5831139807595426E-20</c:v>
                </c:pt>
                <c:pt idx="348">
                  <c:v>2.0343908513959665E-20</c:v>
                </c:pt>
                <c:pt idx="349">
                  <c:v>1.1513447320254758E-20</c:v>
                </c:pt>
                <c:pt idx="350">
                  <c:v>6.4949165531155337E-21</c:v>
                </c:pt>
                <c:pt idx="351">
                  <c:v>3.6520691025578731E-21</c:v>
                </c:pt>
                <c:pt idx="352">
                  <c:v>2.046923493586497E-21</c:v>
                </c:pt>
                <c:pt idx="353">
                  <c:v>1.1435665625182294E-21</c:v>
                </c:pt>
                <c:pt idx="354">
                  <c:v>6.368226464974807E-22</c:v>
                </c:pt>
                <c:pt idx="355">
                  <c:v>3.5348644411338892E-22</c:v>
                </c:pt>
                <c:pt idx="356">
                  <c:v>1.9557990977296868E-22</c:v>
                </c:pt>
                <c:pt idx="357">
                  <c:v>1.0786310864520105E-22</c:v>
                </c:pt>
                <c:pt idx="358">
                  <c:v>5.9295104283088233E-23</c:v>
                </c:pt>
                <c:pt idx="359">
                  <c:v>3.24909159855563E-23</c:v>
                </c:pt>
                <c:pt idx="360">
                  <c:v>1.7746073933294906E-23</c:v>
                </c:pt>
                <c:pt idx="361">
                  <c:v>9.6613948435403346E-24</c:v>
                </c:pt>
                <c:pt idx="362">
                  <c:v>5.2429363994739187E-24</c:v>
                </c:pt>
                <c:pt idx="363">
                  <c:v>2.8360021842150862E-24</c:v>
                </c:pt>
                <c:pt idx="364">
                  <c:v>1.5290994987181931E-24</c:v>
                </c:pt>
                <c:pt idx="365">
                  <c:v>8.2179244487304381E-25</c:v>
                </c:pt>
                <c:pt idx="366">
                  <c:v>4.402362049588155E-25</c:v>
                </c:pt>
                <c:pt idx="367">
                  <c:v>2.3507507379866451E-25</c:v>
                </c:pt>
                <c:pt idx="368">
                  <c:v>1.2511939036081306E-25</c:v>
                </c:pt>
                <c:pt idx="369">
                  <c:v>6.6380400988131975E-26</c:v>
                </c:pt>
                <c:pt idx="370">
                  <c:v>3.5103654935427756E-26</c:v>
                </c:pt>
                <c:pt idx="371">
                  <c:v>1.8503846435991462E-26</c:v>
                </c:pt>
                <c:pt idx="372">
                  <c:v>9.7222975312706859E-27</c:v>
                </c:pt>
                <c:pt idx="373">
                  <c:v>5.0918196546726631E-27</c:v>
                </c:pt>
                <c:pt idx="374">
                  <c:v>2.6581184629888645E-27</c:v>
                </c:pt>
                <c:pt idx="375">
                  <c:v>1.3831614119355852E-27</c:v>
                </c:pt>
                <c:pt idx="376">
                  <c:v>7.1741195573935496E-28</c:v>
                </c:pt>
                <c:pt idx="377">
                  <c:v>3.7090404444137234E-28</c:v>
                </c:pt>
                <c:pt idx="378">
                  <c:v>1.9114007033379736E-28</c:v>
                </c:pt>
                <c:pt idx="379">
                  <c:v>9.8183639661333336E-29</c:v>
                </c:pt>
                <c:pt idx="380">
                  <c:v>5.0271717929582706E-29</c:v>
                </c:pt>
                <c:pt idx="381">
                  <c:v>2.5656980210623703E-29</c:v>
                </c:pt>
                <c:pt idx="382">
                  <c:v>1.3052225406008123E-29</c:v>
                </c:pt>
                <c:pt idx="383">
                  <c:v>6.6185187673803149E-30</c:v>
                </c:pt>
                <c:pt idx="384">
                  <c:v>3.3452937373118631E-30</c:v>
                </c:pt>
                <c:pt idx="385">
                  <c:v>1.6854075059358162E-30</c:v>
                </c:pt>
                <c:pt idx="386">
                  <c:v>8.4639444296315631E-31</c:v>
                </c:pt>
                <c:pt idx="387">
                  <c:v>4.2367993454226625E-31</c:v>
                </c:pt>
                <c:pt idx="388">
                  <c:v>2.1139767314823562E-31</c:v>
                </c:pt>
                <c:pt idx="389">
                  <c:v>1.0513800270456122E-31</c:v>
                </c:pt>
                <c:pt idx="390">
                  <c:v>5.2121445988558343E-32</c:v>
                </c:pt>
                <c:pt idx="391">
                  <c:v>2.5755524722727999E-32</c:v>
                </c:pt>
                <c:pt idx="392">
                  <c:v>1.2685908138611945E-32</c:v>
                </c:pt>
                <c:pt idx="393">
                  <c:v>6.2283059151077225E-33</c:v>
                </c:pt>
                <c:pt idx="394">
                  <c:v>3.0480039282356843E-33</c:v>
                </c:pt>
                <c:pt idx="395">
                  <c:v>1.48681975402125E-33</c:v>
                </c:pt>
                <c:pt idx="396">
                  <c:v>7.2293347688050628E-34</c:v>
                </c:pt>
                <c:pt idx="397">
                  <c:v>3.5037697841304461E-34</c:v>
                </c:pt>
                <c:pt idx="398">
                  <c:v>1.6926610603051944E-34</c:v>
                </c:pt>
                <c:pt idx="399">
                  <c:v>8.1508266564616243E-35</c:v>
                </c:pt>
                <c:pt idx="400">
                  <c:v>3.912285357726462E-35</c:v>
                </c:pt>
                <c:pt idx="401">
                  <c:v>1.871787767479528E-35</c:v>
                </c:pt>
                <c:pt idx="402">
                  <c:v>8.9264730606669792E-36</c:v>
                </c:pt>
                <c:pt idx="403">
                  <c:v>4.2432674507631703E-36</c:v>
                </c:pt>
                <c:pt idx="404">
                  <c:v>2.010565039813828E-36</c:v>
                </c:pt>
                <c:pt idx="405">
                  <c:v>9.4958328368913633E-37</c:v>
                </c:pt>
                <c:pt idx="406">
                  <c:v>4.4703878930301905E-37</c:v>
                </c:pt>
                <c:pt idx="407">
                  <c:v>2.097754054388841E-37</c:v>
                </c:pt>
                <c:pt idx="408">
                  <c:v>9.812081422688704E-38</c:v>
                </c:pt>
                <c:pt idx="409">
                  <c:v>4.5747243532500306E-38</c:v>
                </c:pt>
                <c:pt idx="410">
                  <c:v>2.1260130801012632E-38</c:v>
                </c:pt>
                <c:pt idx="411">
                  <c:v>9.848365239769344E-39</c:v>
                </c:pt>
                <c:pt idx="412">
                  <c:v>4.5473624835418369E-39</c:v>
                </c:pt>
                <c:pt idx="413">
                  <c:v>2.0929180124838289E-39</c:v>
                </c:pt>
                <c:pt idx="414">
                  <c:v>9.6015659736165943E-40</c:v>
                </c:pt>
                <c:pt idx="415">
                  <c:v>4.3906532313760174E-40</c:v>
                </c:pt>
                <c:pt idx="416">
                  <c:v>2.0013056424714064E-40</c:v>
                </c:pt>
                <c:pt idx="417">
                  <c:v>9.0927429667866459E-41</c:v>
                </c:pt>
                <c:pt idx="418">
                  <c:v>4.1178793956626977E-41</c:v>
                </c:pt>
                <c:pt idx="419">
                  <c:v>1.8588722514285849E-41</c:v>
                </c:pt>
                <c:pt idx="420">
                  <c:v>8.364166693230685E-42</c:v>
                </c:pt>
                <c:pt idx="421">
                  <c:v>3.7513970095982959E-42</c:v>
                </c:pt>
                <c:pt idx="422">
                  <c:v>1.6771062973632606E-42</c:v>
                </c:pt>
                <c:pt idx="423">
                  <c:v>7.4735228184466493E-43</c:v>
                </c:pt>
                <c:pt idx="424">
                  <c:v>3.3196122110022082E-43</c:v>
                </c:pt>
                <c:pt idx="425">
                  <c:v>1.4697604456503053E-43</c:v>
                </c:pt>
                <c:pt idx="426">
                  <c:v>6.4863887054755216E-44</c:v>
                </c:pt>
                <c:pt idx="427">
                  <c:v>2.8533602022949656E-44</c:v>
                </c:pt>
                <c:pt idx="428">
                  <c:v>1.2511444153217094E-44</c:v>
                </c:pt>
                <c:pt idx="429">
                  <c:v>5.4683398463585545E-45</c:v>
                </c:pt>
                <c:pt idx="430">
                  <c:v>2.3823236724133854E-45</c:v>
                </c:pt>
                <c:pt idx="431">
                  <c:v>1.034530379712861E-45</c:v>
                </c:pt>
                <c:pt idx="432">
                  <c:v>4.4779881943950157E-46</c:v>
                </c:pt>
                <c:pt idx="433">
                  <c:v>1.9320566373761015E-46</c:v>
                </c:pt>
                <c:pt idx="434">
                  <c:v>8.3090998125661269E-47</c:v>
                </c:pt>
                <c:pt idx="435">
                  <c:v>3.5619294382945101E-47</c:v>
                </c:pt>
                <c:pt idx="436">
                  <c:v>1.5219972269648498E-47</c:v>
                </c:pt>
                <c:pt idx="437">
                  <c:v>6.4824566897789185E-48</c:v>
                </c:pt>
                <c:pt idx="438">
                  <c:v>2.7520897952539606E-48</c:v>
                </c:pt>
                <c:pt idx="439">
                  <c:v>1.164616099539343E-48</c:v>
                </c:pt>
                <c:pt idx="440">
                  <c:v>4.9124731801844982E-49</c:v>
                </c:pt>
                <c:pt idx="441">
                  <c:v>2.0654505825884461E-49</c:v>
                </c:pt>
                <c:pt idx="442">
                  <c:v>8.6561871664653508E-50</c:v>
                </c:pt>
                <c:pt idx="443">
                  <c:v>3.6160604447078571E-50</c:v>
                </c:pt>
                <c:pt idx="444">
                  <c:v>1.5057120909698879E-50</c:v>
                </c:pt>
                <c:pt idx="445">
                  <c:v>6.2495019468309028E-51</c:v>
                </c:pt>
                <c:pt idx="446">
                  <c:v>2.5855092207094621E-51</c:v>
                </c:pt>
                <c:pt idx="447">
                  <c:v>1.0662130347233685E-51</c:v>
                </c:pt>
                <c:pt idx="448">
                  <c:v>4.3826732960518573E-52</c:v>
                </c:pt>
                <c:pt idx="449">
                  <c:v>1.795690235403542E-52</c:v>
                </c:pt>
                <c:pt idx="450">
                  <c:v>7.3336631469736471E-53</c:v>
                </c:pt>
                <c:pt idx="451">
                  <c:v>2.9854356056118798E-53</c:v>
                </c:pt>
                <c:pt idx="452">
                  <c:v>1.2114114430513835E-53</c:v>
                </c:pt>
                <c:pt idx="453">
                  <c:v>4.8997378959158115E-54</c:v>
                </c:pt>
                <c:pt idx="454">
                  <c:v>1.9753826687885232E-54</c:v>
                </c:pt>
                <c:pt idx="455">
                  <c:v>7.9382878523071206E-55</c:v>
                </c:pt>
                <c:pt idx="456">
                  <c:v>3.1797989391108523E-55</c:v>
                </c:pt>
                <c:pt idx="457">
                  <c:v>1.269608118054748E-55</c:v>
                </c:pt>
                <c:pt idx="458">
                  <c:v>5.0528561524526154E-56</c:v>
                </c:pt>
                <c:pt idx="459">
                  <c:v>2.0044784523256647E-56</c:v>
                </c:pt>
                <c:pt idx="460">
                  <c:v>7.9261641596966267E-57</c:v>
                </c:pt>
                <c:pt idx="461">
                  <c:v>3.1240785642895695E-57</c:v>
                </c:pt>
                <c:pt idx="462">
                  <c:v>1.2273771803480977E-57</c:v>
                </c:pt>
                <c:pt idx="463">
                  <c:v>4.8065266595018563E-58</c:v>
                </c:pt>
                <c:pt idx="464">
                  <c:v>1.8762118725403678E-58</c:v>
                </c:pt>
                <c:pt idx="465">
                  <c:v>7.3001135857774606E-59</c:v>
                </c:pt>
                <c:pt idx="466">
                  <c:v>2.831226200684668E-59</c:v>
                </c:pt>
                <c:pt idx="467">
                  <c:v>1.0945024377959078E-59</c:v>
                </c:pt>
                <c:pt idx="468">
                  <c:v>4.2175099041342862E-60</c:v>
                </c:pt>
                <c:pt idx="469">
                  <c:v>1.6199167738222166E-60</c:v>
                </c:pt>
                <c:pt idx="470">
                  <c:v>6.2019249593059702E-61</c:v>
                </c:pt>
                <c:pt idx="471">
                  <c:v>2.3667780084068811E-61</c:v>
                </c:pt>
                <c:pt idx="472">
                  <c:v>9.0029690416737972E-62</c:v>
                </c:pt>
                <c:pt idx="473">
                  <c:v>3.4135887741003533E-62</c:v>
                </c:pt>
                <c:pt idx="474">
                  <c:v>1.2901311458174248E-62</c:v>
                </c:pt>
                <c:pt idx="475">
                  <c:v>4.8601954172861885E-63</c:v>
                </c:pt>
                <c:pt idx="476">
                  <c:v>1.825033399005949E-63</c:v>
                </c:pt>
                <c:pt idx="477">
                  <c:v>6.8310130518599305E-64</c:v>
                </c:pt>
                <c:pt idx="478">
                  <c:v>2.5485703544682932E-64</c:v>
                </c:pt>
                <c:pt idx="479">
                  <c:v>9.4777522557041848E-65</c:v>
                </c:pt>
                <c:pt idx="480">
                  <c:v>3.5132680879636267E-65</c:v>
                </c:pt>
                <c:pt idx="481">
                  <c:v>1.2981188098643454E-65</c:v>
                </c:pt>
                <c:pt idx="482">
                  <c:v>4.7809566775039017E-66</c:v>
                </c:pt>
                <c:pt idx="483">
                  <c:v>1.7551425185852672E-66</c:v>
                </c:pt>
                <c:pt idx="484">
                  <c:v>6.4225453483614563E-67</c:v>
                </c:pt>
                <c:pt idx="485">
                  <c:v>2.3426056426348413E-67</c:v>
                </c:pt>
                <c:pt idx="486">
                  <c:v>8.517034452919092E-68</c:v>
                </c:pt>
                <c:pt idx="487">
                  <c:v>3.0865608014380171E-68</c:v>
                </c:pt>
                <c:pt idx="488">
                  <c:v>1.1149579338933348E-68</c:v>
                </c:pt>
                <c:pt idx="489">
                  <c:v>4.0145728337802211E-69</c:v>
                </c:pt>
                <c:pt idx="490">
                  <c:v>1.4408454985313178E-69</c:v>
                </c:pt>
                <c:pt idx="491">
                  <c:v>5.1545730647076427E-70</c:v>
                </c:pt>
                <c:pt idx="492">
                  <c:v>1.8380833428472698E-70</c:v>
                </c:pt>
                <c:pt idx="493">
                  <c:v>6.5333347703081999E-71</c:v>
                </c:pt>
                <c:pt idx="494">
                  <c:v>2.3147379840271527E-71</c:v>
                </c:pt>
                <c:pt idx="495">
                  <c:v>8.1745899665363951E-72</c:v>
                </c:pt>
                <c:pt idx="496">
                  <c:v>2.8775794996067308E-72</c:v>
                </c:pt>
                <c:pt idx="497">
                  <c:v>1.0096849832550788E-72</c:v>
                </c:pt>
                <c:pt idx="498">
                  <c:v>3.5313574264265211E-73</c:v>
                </c:pt>
                <c:pt idx="499">
                  <c:v>1.2311037949416219E-73</c:v>
                </c:pt>
                <c:pt idx="500">
                  <c:v>4.2780403510135956E-74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B5-4AD9-82F8-F81FB06A4692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297.33187845062258</c:v>
                </c:pt>
                <c:pt idx="1">
                  <c:v>297.28187845062263</c:v>
                </c:pt>
                <c:pt idx="2">
                  <c:v>297.23187845062267</c:v>
                </c:pt>
                <c:pt idx="3">
                  <c:v>297.18187845062272</c:v>
                </c:pt>
                <c:pt idx="4">
                  <c:v>297.13187845062276</c:v>
                </c:pt>
                <c:pt idx="5">
                  <c:v>297.08187845062281</c:v>
                </c:pt>
                <c:pt idx="6">
                  <c:v>297.03187845062286</c:v>
                </c:pt>
                <c:pt idx="7">
                  <c:v>296.9818784506229</c:v>
                </c:pt>
                <c:pt idx="8">
                  <c:v>296.93187845062295</c:v>
                </c:pt>
                <c:pt idx="9">
                  <c:v>296.88187845062299</c:v>
                </c:pt>
                <c:pt idx="10">
                  <c:v>296.83187845062304</c:v>
                </c:pt>
                <c:pt idx="11">
                  <c:v>296.78187845062308</c:v>
                </c:pt>
                <c:pt idx="12">
                  <c:v>296.73187845062313</c:v>
                </c:pt>
                <c:pt idx="13">
                  <c:v>296.68187845062317</c:v>
                </c:pt>
                <c:pt idx="14">
                  <c:v>296.63187845062322</c:v>
                </c:pt>
                <c:pt idx="15">
                  <c:v>296.58187845062326</c:v>
                </c:pt>
                <c:pt idx="16">
                  <c:v>296.53187845062331</c:v>
                </c:pt>
                <c:pt idx="17">
                  <c:v>296.48187845062336</c:v>
                </c:pt>
                <c:pt idx="18">
                  <c:v>296.4318784506234</c:v>
                </c:pt>
                <c:pt idx="19">
                  <c:v>296.38187845062345</c:v>
                </c:pt>
                <c:pt idx="20">
                  <c:v>296.33187845062349</c:v>
                </c:pt>
                <c:pt idx="21">
                  <c:v>296.28187845062354</c:v>
                </c:pt>
                <c:pt idx="22">
                  <c:v>296.23187845062358</c:v>
                </c:pt>
                <c:pt idx="23">
                  <c:v>296.18187845062363</c:v>
                </c:pt>
                <c:pt idx="24">
                  <c:v>296.13187845062367</c:v>
                </c:pt>
                <c:pt idx="25">
                  <c:v>296.08187845062372</c:v>
                </c:pt>
                <c:pt idx="26">
                  <c:v>296.03187845062376</c:v>
                </c:pt>
                <c:pt idx="27">
                  <c:v>295.98187845062381</c:v>
                </c:pt>
                <c:pt idx="28">
                  <c:v>295.93187845062386</c:v>
                </c:pt>
                <c:pt idx="29">
                  <c:v>295.8818784506239</c:v>
                </c:pt>
                <c:pt idx="30">
                  <c:v>295.83187845062395</c:v>
                </c:pt>
                <c:pt idx="31">
                  <c:v>295.78187845062399</c:v>
                </c:pt>
                <c:pt idx="32">
                  <c:v>295.73187845062404</c:v>
                </c:pt>
                <c:pt idx="33">
                  <c:v>295.68187845062408</c:v>
                </c:pt>
                <c:pt idx="34">
                  <c:v>295.63187845062413</c:v>
                </c:pt>
                <c:pt idx="35">
                  <c:v>295.58187845062417</c:v>
                </c:pt>
                <c:pt idx="36">
                  <c:v>295.53187845062422</c:v>
                </c:pt>
                <c:pt idx="37">
                  <c:v>295.48187845062427</c:v>
                </c:pt>
                <c:pt idx="38">
                  <c:v>295.43187845062431</c:v>
                </c:pt>
                <c:pt idx="39">
                  <c:v>295.38187845062436</c:v>
                </c:pt>
                <c:pt idx="40">
                  <c:v>295.3318784506244</c:v>
                </c:pt>
                <c:pt idx="41">
                  <c:v>295.28187845062445</c:v>
                </c:pt>
                <c:pt idx="42">
                  <c:v>295.23187845062449</c:v>
                </c:pt>
                <c:pt idx="43">
                  <c:v>295.18187845062454</c:v>
                </c:pt>
                <c:pt idx="44">
                  <c:v>295.13187845062458</c:v>
                </c:pt>
                <c:pt idx="45">
                  <c:v>295.08187845062463</c:v>
                </c:pt>
                <c:pt idx="46">
                  <c:v>295.03187845062467</c:v>
                </c:pt>
                <c:pt idx="47">
                  <c:v>294.98187845062472</c:v>
                </c:pt>
                <c:pt idx="48">
                  <c:v>294.93187845062477</c:v>
                </c:pt>
                <c:pt idx="49">
                  <c:v>294.88187845062481</c:v>
                </c:pt>
                <c:pt idx="50">
                  <c:v>294.83187845062486</c:v>
                </c:pt>
                <c:pt idx="51">
                  <c:v>294.7818784506249</c:v>
                </c:pt>
                <c:pt idx="52">
                  <c:v>294.73187845062495</c:v>
                </c:pt>
                <c:pt idx="53">
                  <c:v>294.68187845062499</c:v>
                </c:pt>
                <c:pt idx="54">
                  <c:v>294.63187845062504</c:v>
                </c:pt>
                <c:pt idx="55">
                  <c:v>294.58187845062508</c:v>
                </c:pt>
                <c:pt idx="56">
                  <c:v>294.53187845062513</c:v>
                </c:pt>
                <c:pt idx="57">
                  <c:v>294.48187845062517</c:v>
                </c:pt>
                <c:pt idx="58">
                  <c:v>294.43187845062522</c:v>
                </c:pt>
                <c:pt idx="59">
                  <c:v>294.38187845062527</c:v>
                </c:pt>
                <c:pt idx="60">
                  <c:v>294.33187845062531</c:v>
                </c:pt>
                <c:pt idx="61">
                  <c:v>294.28187845062536</c:v>
                </c:pt>
                <c:pt idx="62">
                  <c:v>294.2318784506254</c:v>
                </c:pt>
                <c:pt idx="63">
                  <c:v>294.18187845062545</c:v>
                </c:pt>
                <c:pt idx="64">
                  <c:v>294.13187845062549</c:v>
                </c:pt>
                <c:pt idx="65">
                  <c:v>294.08187845062554</c:v>
                </c:pt>
                <c:pt idx="66">
                  <c:v>294.03187845062558</c:v>
                </c:pt>
                <c:pt idx="67">
                  <c:v>293.98187845062563</c:v>
                </c:pt>
                <c:pt idx="68">
                  <c:v>293.93187845062567</c:v>
                </c:pt>
                <c:pt idx="69">
                  <c:v>293.88187845062572</c:v>
                </c:pt>
                <c:pt idx="70">
                  <c:v>293.83187845062577</c:v>
                </c:pt>
                <c:pt idx="71">
                  <c:v>293.78187845062581</c:v>
                </c:pt>
                <c:pt idx="72">
                  <c:v>293.73187845062586</c:v>
                </c:pt>
                <c:pt idx="73">
                  <c:v>293.6818784506259</c:v>
                </c:pt>
                <c:pt idx="74">
                  <c:v>293.63187845062595</c:v>
                </c:pt>
                <c:pt idx="75">
                  <c:v>293.58187845062599</c:v>
                </c:pt>
                <c:pt idx="76">
                  <c:v>293.53187845062604</c:v>
                </c:pt>
                <c:pt idx="77">
                  <c:v>293.48187845062608</c:v>
                </c:pt>
                <c:pt idx="78">
                  <c:v>293.43187845062613</c:v>
                </c:pt>
                <c:pt idx="79">
                  <c:v>293.38187845062617</c:v>
                </c:pt>
                <c:pt idx="80">
                  <c:v>293.33187845062622</c:v>
                </c:pt>
                <c:pt idx="81">
                  <c:v>293.28187845062627</c:v>
                </c:pt>
                <c:pt idx="82">
                  <c:v>293.23187845062631</c:v>
                </c:pt>
                <c:pt idx="83">
                  <c:v>293.18187845062636</c:v>
                </c:pt>
                <c:pt idx="84">
                  <c:v>293.1318784506264</c:v>
                </c:pt>
                <c:pt idx="85">
                  <c:v>293.08187845062645</c:v>
                </c:pt>
                <c:pt idx="86">
                  <c:v>293.03187845062649</c:v>
                </c:pt>
                <c:pt idx="87">
                  <c:v>292.98187845062654</c:v>
                </c:pt>
                <c:pt idx="88">
                  <c:v>292.93187845062658</c:v>
                </c:pt>
                <c:pt idx="89">
                  <c:v>292.88187845062663</c:v>
                </c:pt>
                <c:pt idx="90">
                  <c:v>292.83187845062668</c:v>
                </c:pt>
                <c:pt idx="91">
                  <c:v>292.78187845062672</c:v>
                </c:pt>
                <c:pt idx="92">
                  <c:v>292.73187845062677</c:v>
                </c:pt>
                <c:pt idx="93">
                  <c:v>292.68187845062681</c:v>
                </c:pt>
                <c:pt idx="94">
                  <c:v>292.63187845062686</c:v>
                </c:pt>
                <c:pt idx="95">
                  <c:v>292.5818784506269</c:v>
                </c:pt>
                <c:pt idx="96">
                  <c:v>292.53187845062695</c:v>
                </c:pt>
                <c:pt idx="97">
                  <c:v>292.48187845062699</c:v>
                </c:pt>
                <c:pt idx="98">
                  <c:v>292.43187845062704</c:v>
                </c:pt>
                <c:pt idx="99">
                  <c:v>292.38187845062708</c:v>
                </c:pt>
                <c:pt idx="100">
                  <c:v>292.33187845062713</c:v>
                </c:pt>
                <c:pt idx="101">
                  <c:v>292.28187845062718</c:v>
                </c:pt>
                <c:pt idx="102">
                  <c:v>292.23187845062722</c:v>
                </c:pt>
                <c:pt idx="103">
                  <c:v>292.18187845062727</c:v>
                </c:pt>
                <c:pt idx="104">
                  <c:v>292.13187845062731</c:v>
                </c:pt>
                <c:pt idx="105">
                  <c:v>292.08187845062736</c:v>
                </c:pt>
                <c:pt idx="106">
                  <c:v>292.0318784506274</c:v>
                </c:pt>
                <c:pt idx="107">
                  <c:v>291.98187845062745</c:v>
                </c:pt>
                <c:pt idx="108">
                  <c:v>291.93187845062749</c:v>
                </c:pt>
                <c:pt idx="109">
                  <c:v>291.88187845062754</c:v>
                </c:pt>
                <c:pt idx="110">
                  <c:v>291.83187845062758</c:v>
                </c:pt>
                <c:pt idx="111">
                  <c:v>291.78187845062763</c:v>
                </c:pt>
                <c:pt idx="112">
                  <c:v>291.73187845062768</c:v>
                </c:pt>
                <c:pt idx="113">
                  <c:v>291.68187845062772</c:v>
                </c:pt>
                <c:pt idx="114">
                  <c:v>291.63187845062777</c:v>
                </c:pt>
                <c:pt idx="115">
                  <c:v>291.58187845062781</c:v>
                </c:pt>
                <c:pt idx="116">
                  <c:v>291.53187845062786</c:v>
                </c:pt>
                <c:pt idx="117">
                  <c:v>291.4818784506279</c:v>
                </c:pt>
                <c:pt idx="118">
                  <c:v>291.43187845062795</c:v>
                </c:pt>
                <c:pt idx="119">
                  <c:v>291.38187845062799</c:v>
                </c:pt>
                <c:pt idx="120">
                  <c:v>291.33187845062804</c:v>
                </c:pt>
                <c:pt idx="121">
                  <c:v>291.28187845062808</c:v>
                </c:pt>
                <c:pt idx="122">
                  <c:v>291.23187845062813</c:v>
                </c:pt>
                <c:pt idx="123">
                  <c:v>291.18187845062818</c:v>
                </c:pt>
                <c:pt idx="124">
                  <c:v>291.13187845062822</c:v>
                </c:pt>
                <c:pt idx="125">
                  <c:v>291.08187845062827</c:v>
                </c:pt>
                <c:pt idx="126">
                  <c:v>291.03187845062831</c:v>
                </c:pt>
                <c:pt idx="127">
                  <c:v>290.98187845062836</c:v>
                </c:pt>
                <c:pt idx="128">
                  <c:v>290.9318784506284</c:v>
                </c:pt>
                <c:pt idx="129">
                  <c:v>290.88187845062845</c:v>
                </c:pt>
                <c:pt idx="130">
                  <c:v>290.83187845062849</c:v>
                </c:pt>
                <c:pt idx="131">
                  <c:v>290.78187845062854</c:v>
                </c:pt>
                <c:pt idx="132">
                  <c:v>290.73187845062859</c:v>
                </c:pt>
                <c:pt idx="133">
                  <c:v>290.68187845062863</c:v>
                </c:pt>
                <c:pt idx="134">
                  <c:v>290.63187845062868</c:v>
                </c:pt>
                <c:pt idx="135">
                  <c:v>290.58187845062872</c:v>
                </c:pt>
                <c:pt idx="136">
                  <c:v>290.53187845062877</c:v>
                </c:pt>
                <c:pt idx="137">
                  <c:v>290.48187845062881</c:v>
                </c:pt>
                <c:pt idx="138">
                  <c:v>290.43187845062886</c:v>
                </c:pt>
                <c:pt idx="139">
                  <c:v>290.3818784506289</c:v>
                </c:pt>
                <c:pt idx="140">
                  <c:v>290.33187845062895</c:v>
                </c:pt>
                <c:pt idx="141">
                  <c:v>290.28187845062899</c:v>
                </c:pt>
                <c:pt idx="142">
                  <c:v>290.23187845062904</c:v>
                </c:pt>
                <c:pt idx="143">
                  <c:v>290.18187845062909</c:v>
                </c:pt>
                <c:pt idx="144">
                  <c:v>290.13187845062913</c:v>
                </c:pt>
                <c:pt idx="145">
                  <c:v>290.08187845062918</c:v>
                </c:pt>
                <c:pt idx="146">
                  <c:v>290.03187845062922</c:v>
                </c:pt>
                <c:pt idx="147">
                  <c:v>289.98187845062927</c:v>
                </c:pt>
                <c:pt idx="148">
                  <c:v>289.93187845062931</c:v>
                </c:pt>
                <c:pt idx="149">
                  <c:v>289.88187845062936</c:v>
                </c:pt>
                <c:pt idx="150">
                  <c:v>289.8318784506294</c:v>
                </c:pt>
                <c:pt idx="151">
                  <c:v>289.78187845062945</c:v>
                </c:pt>
                <c:pt idx="152">
                  <c:v>289.73187845062949</c:v>
                </c:pt>
                <c:pt idx="153">
                  <c:v>289.68187845062954</c:v>
                </c:pt>
                <c:pt idx="154">
                  <c:v>289.63187845062959</c:v>
                </c:pt>
                <c:pt idx="155">
                  <c:v>289.58187845062963</c:v>
                </c:pt>
                <c:pt idx="156">
                  <c:v>289.53187845062968</c:v>
                </c:pt>
                <c:pt idx="157">
                  <c:v>289.48187845062972</c:v>
                </c:pt>
                <c:pt idx="158">
                  <c:v>289.43187845062977</c:v>
                </c:pt>
                <c:pt idx="159">
                  <c:v>289.38187845062981</c:v>
                </c:pt>
                <c:pt idx="160">
                  <c:v>289.33187845062986</c:v>
                </c:pt>
                <c:pt idx="161">
                  <c:v>289.2818784506299</c:v>
                </c:pt>
                <c:pt idx="162">
                  <c:v>289.23187845062995</c:v>
                </c:pt>
                <c:pt idx="163">
                  <c:v>289.18187845062999</c:v>
                </c:pt>
                <c:pt idx="164">
                  <c:v>289.13187845063004</c:v>
                </c:pt>
                <c:pt idx="165">
                  <c:v>289.08187845063009</c:v>
                </c:pt>
                <c:pt idx="166">
                  <c:v>289.03187845063013</c:v>
                </c:pt>
                <c:pt idx="167">
                  <c:v>288.98187845063018</c:v>
                </c:pt>
                <c:pt idx="168">
                  <c:v>288.93187845063022</c:v>
                </c:pt>
                <c:pt idx="169">
                  <c:v>288.88187845063027</c:v>
                </c:pt>
                <c:pt idx="170">
                  <c:v>288.83187845063031</c:v>
                </c:pt>
                <c:pt idx="171">
                  <c:v>288.78187845063036</c:v>
                </c:pt>
                <c:pt idx="172">
                  <c:v>288.7318784506304</c:v>
                </c:pt>
                <c:pt idx="173">
                  <c:v>288.68187845063045</c:v>
                </c:pt>
                <c:pt idx="174">
                  <c:v>288.6318784506305</c:v>
                </c:pt>
                <c:pt idx="175">
                  <c:v>288.58187845063054</c:v>
                </c:pt>
                <c:pt idx="176">
                  <c:v>288.53187845063059</c:v>
                </c:pt>
                <c:pt idx="177">
                  <c:v>288.48187845063063</c:v>
                </c:pt>
                <c:pt idx="178">
                  <c:v>288.43187845063068</c:v>
                </c:pt>
                <c:pt idx="179">
                  <c:v>288.38187845063072</c:v>
                </c:pt>
                <c:pt idx="180">
                  <c:v>288.33187845063077</c:v>
                </c:pt>
                <c:pt idx="181">
                  <c:v>288.28187845063081</c:v>
                </c:pt>
                <c:pt idx="182">
                  <c:v>288.23187845063086</c:v>
                </c:pt>
                <c:pt idx="183">
                  <c:v>288.1818784506309</c:v>
                </c:pt>
                <c:pt idx="184">
                  <c:v>288.13187845063095</c:v>
                </c:pt>
                <c:pt idx="185">
                  <c:v>288.081878450631</c:v>
                </c:pt>
                <c:pt idx="186">
                  <c:v>288.03187845063104</c:v>
                </c:pt>
                <c:pt idx="187">
                  <c:v>287.98187845063109</c:v>
                </c:pt>
                <c:pt idx="188">
                  <c:v>287.93187845063113</c:v>
                </c:pt>
                <c:pt idx="189">
                  <c:v>287.88187845063118</c:v>
                </c:pt>
                <c:pt idx="190">
                  <c:v>287.83187845063122</c:v>
                </c:pt>
                <c:pt idx="191">
                  <c:v>287.78187845063127</c:v>
                </c:pt>
                <c:pt idx="192">
                  <c:v>287.73187845063131</c:v>
                </c:pt>
                <c:pt idx="193">
                  <c:v>287.68187845063136</c:v>
                </c:pt>
                <c:pt idx="194">
                  <c:v>287.6318784506314</c:v>
                </c:pt>
                <c:pt idx="195">
                  <c:v>287.58187845063145</c:v>
                </c:pt>
                <c:pt idx="196">
                  <c:v>287.5318784506315</c:v>
                </c:pt>
                <c:pt idx="197">
                  <c:v>287.48187845063154</c:v>
                </c:pt>
                <c:pt idx="198">
                  <c:v>287.43187845063159</c:v>
                </c:pt>
                <c:pt idx="199">
                  <c:v>287.38187845063163</c:v>
                </c:pt>
                <c:pt idx="200">
                  <c:v>287.33187845063168</c:v>
                </c:pt>
                <c:pt idx="201">
                  <c:v>287.28187845063172</c:v>
                </c:pt>
                <c:pt idx="202">
                  <c:v>287.23187845063177</c:v>
                </c:pt>
                <c:pt idx="203">
                  <c:v>287.18187845063181</c:v>
                </c:pt>
                <c:pt idx="204">
                  <c:v>287.13187845063186</c:v>
                </c:pt>
                <c:pt idx="205">
                  <c:v>287.0818784506319</c:v>
                </c:pt>
                <c:pt idx="206">
                  <c:v>287.03187845063195</c:v>
                </c:pt>
                <c:pt idx="207">
                  <c:v>286.981878450632</c:v>
                </c:pt>
                <c:pt idx="208">
                  <c:v>286.93187845063204</c:v>
                </c:pt>
                <c:pt idx="209">
                  <c:v>286.88187845063209</c:v>
                </c:pt>
                <c:pt idx="210">
                  <c:v>286.83187845063213</c:v>
                </c:pt>
                <c:pt idx="211">
                  <c:v>286.78187845063218</c:v>
                </c:pt>
                <c:pt idx="212">
                  <c:v>286.73187845063222</c:v>
                </c:pt>
                <c:pt idx="213">
                  <c:v>286.68187845063227</c:v>
                </c:pt>
                <c:pt idx="214">
                  <c:v>286.63187845063231</c:v>
                </c:pt>
                <c:pt idx="215">
                  <c:v>286.58187845063236</c:v>
                </c:pt>
                <c:pt idx="216">
                  <c:v>286.53187845063241</c:v>
                </c:pt>
                <c:pt idx="217">
                  <c:v>286.48187845063245</c:v>
                </c:pt>
                <c:pt idx="218">
                  <c:v>286.4318784506325</c:v>
                </c:pt>
                <c:pt idx="219">
                  <c:v>286.38187845063254</c:v>
                </c:pt>
                <c:pt idx="220">
                  <c:v>286.33187845063259</c:v>
                </c:pt>
                <c:pt idx="221">
                  <c:v>286.28187845063263</c:v>
                </c:pt>
                <c:pt idx="222">
                  <c:v>286.23187845063268</c:v>
                </c:pt>
                <c:pt idx="223">
                  <c:v>286.18187845063272</c:v>
                </c:pt>
                <c:pt idx="224">
                  <c:v>286.13187845063277</c:v>
                </c:pt>
                <c:pt idx="225">
                  <c:v>286.08187845063281</c:v>
                </c:pt>
                <c:pt idx="226">
                  <c:v>286.03187845063286</c:v>
                </c:pt>
                <c:pt idx="227">
                  <c:v>285.98187845063291</c:v>
                </c:pt>
                <c:pt idx="228">
                  <c:v>285.93187845063295</c:v>
                </c:pt>
                <c:pt idx="229">
                  <c:v>285.881878450633</c:v>
                </c:pt>
                <c:pt idx="230">
                  <c:v>285.83187845063304</c:v>
                </c:pt>
                <c:pt idx="231">
                  <c:v>285.78187845063309</c:v>
                </c:pt>
                <c:pt idx="232">
                  <c:v>285.73187845063313</c:v>
                </c:pt>
                <c:pt idx="233">
                  <c:v>285.68187845063318</c:v>
                </c:pt>
                <c:pt idx="234">
                  <c:v>285.63187845063322</c:v>
                </c:pt>
                <c:pt idx="235">
                  <c:v>285.58187845063327</c:v>
                </c:pt>
                <c:pt idx="236">
                  <c:v>285.53187845063331</c:v>
                </c:pt>
                <c:pt idx="237">
                  <c:v>285.48187845063336</c:v>
                </c:pt>
                <c:pt idx="238">
                  <c:v>285.43187845063341</c:v>
                </c:pt>
                <c:pt idx="239">
                  <c:v>285.38187845063345</c:v>
                </c:pt>
                <c:pt idx="240">
                  <c:v>285.3318784506335</c:v>
                </c:pt>
                <c:pt idx="241">
                  <c:v>285.28187845063354</c:v>
                </c:pt>
                <c:pt idx="242">
                  <c:v>285.23187845063359</c:v>
                </c:pt>
                <c:pt idx="243">
                  <c:v>285.18187845063363</c:v>
                </c:pt>
                <c:pt idx="244">
                  <c:v>285.13187845063368</c:v>
                </c:pt>
                <c:pt idx="245">
                  <c:v>285.08187845063372</c:v>
                </c:pt>
                <c:pt idx="246">
                  <c:v>285.03187845063377</c:v>
                </c:pt>
                <c:pt idx="247">
                  <c:v>284.98187845063381</c:v>
                </c:pt>
                <c:pt idx="248">
                  <c:v>284.93187845063386</c:v>
                </c:pt>
                <c:pt idx="249">
                  <c:v>284.88187845063391</c:v>
                </c:pt>
                <c:pt idx="250">
                  <c:v>284.83187845063395</c:v>
                </c:pt>
                <c:pt idx="251">
                  <c:v>284.781878450634</c:v>
                </c:pt>
                <c:pt idx="252">
                  <c:v>284.73187845063404</c:v>
                </c:pt>
                <c:pt idx="253">
                  <c:v>284.68187845063409</c:v>
                </c:pt>
                <c:pt idx="254">
                  <c:v>284.63187845063413</c:v>
                </c:pt>
                <c:pt idx="255">
                  <c:v>284.58187845063418</c:v>
                </c:pt>
                <c:pt idx="256">
                  <c:v>284.53187845063422</c:v>
                </c:pt>
                <c:pt idx="257">
                  <c:v>284.48187845063427</c:v>
                </c:pt>
                <c:pt idx="258">
                  <c:v>284.43187845063431</c:v>
                </c:pt>
                <c:pt idx="259">
                  <c:v>284.38187845063436</c:v>
                </c:pt>
                <c:pt idx="260">
                  <c:v>284.33187845063441</c:v>
                </c:pt>
                <c:pt idx="261">
                  <c:v>284.28187845063445</c:v>
                </c:pt>
                <c:pt idx="262">
                  <c:v>284.2318784506345</c:v>
                </c:pt>
                <c:pt idx="263">
                  <c:v>284.18187845063454</c:v>
                </c:pt>
                <c:pt idx="264">
                  <c:v>284.13187845063459</c:v>
                </c:pt>
                <c:pt idx="265">
                  <c:v>284.08187845063463</c:v>
                </c:pt>
                <c:pt idx="266">
                  <c:v>284.03187845063468</c:v>
                </c:pt>
                <c:pt idx="267">
                  <c:v>283.98187845063472</c:v>
                </c:pt>
                <c:pt idx="268">
                  <c:v>283.93187845063477</c:v>
                </c:pt>
                <c:pt idx="269">
                  <c:v>283.88187845063482</c:v>
                </c:pt>
                <c:pt idx="270">
                  <c:v>283.83187845063486</c:v>
                </c:pt>
                <c:pt idx="271">
                  <c:v>283.78187845063491</c:v>
                </c:pt>
                <c:pt idx="272">
                  <c:v>283.73187845063495</c:v>
                </c:pt>
                <c:pt idx="273">
                  <c:v>283.681878450635</c:v>
                </c:pt>
                <c:pt idx="274">
                  <c:v>283.63187845063504</c:v>
                </c:pt>
                <c:pt idx="275">
                  <c:v>283.58187845063509</c:v>
                </c:pt>
                <c:pt idx="276">
                  <c:v>283.53187845063513</c:v>
                </c:pt>
                <c:pt idx="277">
                  <c:v>283.48187845063518</c:v>
                </c:pt>
                <c:pt idx="278">
                  <c:v>283.43187845063522</c:v>
                </c:pt>
                <c:pt idx="279">
                  <c:v>283.38187845063527</c:v>
                </c:pt>
                <c:pt idx="280">
                  <c:v>283.33187845063532</c:v>
                </c:pt>
                <c:pt idx="281">
                  <c:v>283.28187845063536</c:v>
                </c:pt>
                <c:pt idx="282">
                  <c:v>283.23187845063541</c:v>
                </c:pt>
                <c:pt idx="283">
                  <c:v>283.18187845063545</c:v>
                </c:pt>
                <c:pt idx="284">
                  <c:v>283.1318784506355</c:v>
                </c:pt>
                <c:pt idx="285">
                  <c:v>283.08187845063554</c:v>
                </c:pt>
                <c:pt idx="286">
                  <c:v>283.03187845063559</c:v>
                </c:pt>
                <c:pt idx="287">
                  <c:v>282.98187845063563</c:v>
                </c:pt>
                <c:pt idx="288">
                  <c:v>282.93187845063568</c:v>
                </c:pt>
                <c:pt idx="289">
                  <c:v>282.88187845063572</c:v>
                </c:pt>
                <c:pt idx="290">
                  <c:v>282.83187845063577</c:v>
                </c:pt>
                <c:pt idx="291">
                  <c:v>282.78187845063582</c:v>
                </c:pt>
                <c:pt idx="292">
                  <c:v>282.73187845063586</c:v>
                </c:pt>
                <c:pt idx="293">
                  <c:v>282.68187845063591</c:v>
                </c:pt>
                <c:pt idx="294">
                  <c:v>282.63187845063595</c:v>
                </c:pt>
                <c:pt idx="295">
                  <c:v>282.581878450636</c:v>
                </c:pt>
                <c:pt idx="296">
                  <c:v>282.53187845063604</c:v>
                </c:pt>
                <c:pt idx="297">
                  <c:v>282.48187845063609</c:v>
                </c:pt>
                <c:pt idx="298">
                  <c:v>282.43187845063613</c:v>
                </c:pt>
                <c:pt idx="299">
                  <c:v>282.38187845063618</c:v>
                </c:pt>
                <c:pt idx="300">
                  <c:v>282.33187845063622</c:v>
                </c:pt>
                <c:pt idx="301">
                  <c:v>282.28187845063627</c:v>
                </c:pt>
                <c:pt idx="302">
                  <c:v>282.23187845063632</c:v>
                </c:pt>
                <c:pt idx="303">
                  <c:v>282.18187845063636</c:v>
                </c:pt>
                <c:pt idx="304">
                  <c:v>282.13187845063641</c:v>
                </c:pt>
                <c:pt idx="305">
                  <c:v>282.08187845063645</c:v>
                </c:pt>
                <c:pt idx="306">
                  <c:v>282.0318784506365</c:v>
                </c:pt>
                <c:pt idx="307">
                  <c:v>281.98187845063654</c:v>
                </c:pt>
                <c:pt idx="308">
                  <c:v>281.93187845063659</c:v>
                </c:pt>
                <c:pt idx="309">
                  <c:v>281.88187845063663</c:v>
                </c:pt>
                <c:pt idx="310">
                  <c:v>281.83187845063668</c:v>
                </c:pt>
                <c:pt idx="311">
                  <c:v>281.78187845063673</c:v>
                </c:pt>
                <c:pt idx="312">
                  <c:v>281.73187845063677</c:v>
                </c:pt>
                <c:pt idx="313">
                  <c:v>281.68187845063682</c:v>
                </c:pt>
                <c:pt idx="314">
                  <c:v>281.63187845063686</c:v>
                </c:pt>
                <c:pt idx="315">
                  <c:v>281.58187845063691</c:v>
                </c:pt>
                <c:pt idx="316">
                  <c:v>281.53187845063695</c:v>
                </c:pt>
                <c:pt idx="317">
                  <c:v>281.481878450637</c:v>
                </c:pt>
                <c:pt idx="318">
                  <c:v>281.43187845063704</c:v>
                </c:pt>
                <c:pt idx="319">
                  <c:v>281.38187845063709</c:v>
                </c:pt>
                <c:pt idx="320">
                  <c:v>281.33187845063713</c:v>
                </c:pt>
                <c:pt idx="321">
                  <c:v>281.28187845063718</c:v>
                </c:pt>
                <c:pt idx="322">
                  <c:v>281.23187845063723</c:v>
                </c:pt>
                <c:pt idx="323">
                  <c:v>281.18187845063727</c:v>
                </c:pt>
                <c:pt idx="324">
                  <c:v>281.13187845063732</c:v>
                </c:pt>
                <c:pt idx="325">
                  <c:v>281.08187845063736</c:v>
                </c:pt>
                <c:pt idx="326">
                  <c:v>281.03187845063741</c:v>
                </c:pt>
                <c:pt idx="327">
                  <c:v>280.98187845063745</c:v>
                </c:pt>
                <c:pt idx="328">
                  <c:v>280.9318784506375</c:v>
                </c:pt>
                <c:pt idx="329">
                  <c:v>280.88187845063754</c:v>
                </c:pt>
                <c:pt idx="330">
                  <c:v>280.83187845063759</c:v>
                </c:pt>
                <c:pt idx="331">
                  <c:v>280.78187845063763</c:v>
                </c:pt>
                <c:pt idx="332">
                  <c:v>280.73187845063768</c:v>
                </c:pt>
                <c:pt idx="333">
                  <c:v>280.68187845063773</c:v>
                </c:pt>
                <c:pt idx="334">
                  <c:v>280.63187845063777</c:v>
                </c:pt>
                <c:pt idx="335">
                  <c:v>280.58187845063782</c:v>
                </c:pt>
                <c:pt idx="336">
                  <c:v>280.53187845063786</c:v>
                </c:pt>
                <c:pt idx="337">
                  <c:v>280.48187845063791</c:v>
                </c:pt>
                <c:pt idx="338">
                  <c:v>280.43187845063795</c:v>
                </c:pt>
                <c:pt idx="339">
                  <c:v>280.381878450638</c:v>
                </c:pt>
                <c:pt idx="340">
                  <c:v>280.33187845063804</c:v>
                </c:pt>
                <c:pt idx="341">
                  <c:v>280.28187845063809</c:v>
                </c:pt>
                <c:pt idx="342">
                  <c:v>280.23187845063813</c:v>
                </c:pt>
                <c:pt idx="343">
                  <c:v>280.18187845063818</c:v>
                </c:pt>
                <c:pt idx="344">
                  <c:v>280.13187845063823</c:v>
                </c:pt>
                <c:pt idx="345">
                  <c:v>280.08187845063827</c:v>
                </c:pt>
                <c:pt idx="346">
                  <c:v>280.03187845063832</c:v>
                </c:pt>
                <c:pt idx="347">
                  <c:v>279.98187845063836</c:v>
                </c:pt>
                <c:pt idx="348">
                  <c:v>279.93187845063841</c:v>
                </c:pt>
                <c:pt idx="349">
                  <c:v>279.88187845063845</c:v>
                </c:pt>
                <c:pt idx="350">
                  <c:v>279.8318784506385</c:v>
                </c:pt>
                <c:pt idx="351">
                  <c:v>279.78187845063854</c:v>
                </c:pt>
                <c:pt idx="352">
                  <c:v>279.73187845063859</c:v>
                </c:pt>
                <c:pt idx="353">
                  <c:v>279.68187845063864</c:v>
                </c:pt>
                <c:pt idx="354">
                  <c:v>279.63187845063868</c:v>
                </c:pt>
                <c:pt idx="355">
                  <c:v>279.58187845063873</c:v>
                </c:pt>
                <c:pt idx="356">
                  <c:v>279.53187845063877</c:v>
                </c:pt>
                <c:pt idx="357">
                  <c:v>279.48187845063882</c:v>
                </c:pt>
                <c:pt idx="358">
                  <c:v>279.43187845063886</c:v>
                </c:pt>
                <c:pt idx="359">
                  <c:v>279.38187845063891</c:v>
                </c:pt>
                <c:pt idx="360">
                  <c:v>279.33187845063895</c:v>
                </c:pt>
                <c:pt idx="361">
                  <c:v>279.281878450639</c:v>
                </c:pt>
                <c:pt idx="362">
                  <c:v>279.23187845063904</c:v>
                </c:pt>
                <c:pt idx="363">
                  <c:v>279.18187845063909</c:v>
                </c:pt>
                <c:pt idx="364">
                  <c:v>279.13187845063914</c:v>
                </c:pt>
                <c:pt idx="365">
                  <c:v>279.08187845063918</c:v>
                </c:pt>
                <c:pt idx="366">
                  <c:v>279.03187845063923</c:v>
                </c:pt>
                <c:pt idx="367">
                  <c:v>278.98187845063927</c:v>
                </c:pt>
                <c:pt idx="368">
                  <c:v>278.93187845063932</c:v>
                </c:pt>
                <c:pt idx="369">
                  <c:v>278.88187845063936</c:v>
                </c:pt>
                <c:pt idx="370">
                  <c:v>278.83187845063941</c:v>
                </c:pt>
                <c:pt idx="371">
                  <c:v>278.78187845063945</c:v>
                </c:pt>
                <c:pt idx="372">
                  <c:v>278.7318784506395</c:v>
                </c:pt>
                <c:pt idx="373">
                  <c:v>278.68187845063954</c:v>
                </c:pt>
                <c:pt idx="374">
                  <c:v>278.63187845063959</c:v>
                </c:pt>
                <c:pt idx="375">
                  <c:v>278.58187845063964</c:v>
                </c:pt>
                <c:pt idx="376">
                  <c:v>278.53187845063968</c:v>
                </c:pt>
                <c:pt idx="377">
                  <c:v>278.48187845063973</c:v>
                </c:pt>
                <c:pt idx="378">
                  <c:v>278.43187845063977</c:v>
                </c:pt>
                <c:pt idx="379">
                  <c:v>278.38187845063982</c:v>
                </c:pt>
                <c:pt idx="380">
                  <c:v>278.33187845063986</c:v>
                </c:pt>
                <c:pt idx="381">
                  <c:v>278.28187845063991</c:v>
                </c:pt>
                <c:pt idx="382">
                  <c:v>278.23187845063995</c:v>
                </c:pt>
                <c:pt idx="383">
                  <c:v>278.18187845064</c:v>
                </c:pt>
                <c:pt idx="384">
                  <c:v>278.13187845064004</c:v>
                </c:pt>
                <c:pt idx="385">
                  <c:v>278.08187845064009</c:v>
                </c:pt>
                <c:pt idx="386">
                  <c:v>278.03187845064014</c:v>
                </c:pt>
                <c:pt idx="387">
                  <c:v>277.98187845064018</c:v>
                </c:pt>
                <c:pt idx="388">
                  <c:v>277.93187845064023</c:v>
                </c:pt>
                <c:pt idx="389">
                  <c:v>277.88187845064027</c:v>
                </c:pt>
                <c:pt idx="390">
                  <c:v>277.83187845064032</c:v>
                </c:pt>
                <c:pt idx="391">
                  <c:v>277.78187845064036</c:v>
                </c:pt>
                <c:pt idx="392">
                  <c:v>277.73187845064041</c:v>
                </c:pt>
                <c:pt idx="393">
                  <c:v>277.68187845064045</c:v>
                </c:pt>
                <c:pt idx="394">
                  <c:v>277.6318784506405</c:v>
                </c:pt>
                <c:pt idx="395">
                  <c:v>277.58187845064054</c:v>
                </c:pt>
                <c:pt idx="396">
                  <c:v>277.53187845064059</c:v>
                </c:pt>
                <c:pt idx="397">
                  <c:v>277.48187845064064</c:v>
                </c:pt>
                <c:pt idx="398">
                  <c:v>277.43187845064068</c:v>
                </c:pt>
                <c:pt idx="399">
                  <c:v>277.38187845064073</c:v>
                </c:pt>
                <c:pt idx="400">
                  <c:v>277.33187845064077</c:v>
                </c:pt>
                <c:pt idx="401">
                  <c:v>277.28187845064082</c:v>
                </c:pt>
                <c:pt idx="402">
                  <c:v>277.23187845064086</c:v>
                </c:pt>
                <c:pt idx="403">
                  <c:v>277.18187845064091</c:v>
                </c:pt>
                <c:pt idx="404">
                  <c:v>277.13187845064095</c:v>
                </c:pt>
                <c:pt idx="405">
                  <c:v>277.081878450641</c:v>
                </c:pt>
                <c:pt idx="406">
                  <c:v>277.03187845064105</c:v>
                </c:pt>
                <c:pt idx="407">
                  <c:v>276.98187845064109</c:v>
                </c:pt>
                <c:pt idx="408">
                  <c:v>276.93187845064114</c:v>
                </c:pt>
                <c:pt idx="409">
                  <c:v>276.88187845064118</c:v>
                </c:pt>
                <c:pt idx="410">
                  <c:v>276.83187845064123</c:v>
                </c:pt>
                <c:pt idx="411">
                  <c:v>276.78187845064127</c:v>
                </c:pt>
                <c:pt idx="412">
                  <c:v>276.73187845064132</c:v>
                </c:pt>
                <c:pt idx="413">
                  <c:v>276.68187845064136</c:v>
                </c:pt>
                <c:pt idx="414">
                  <c:v>276.63187845064141</c:v>
                </c:pt>
                <c:pt idx="415">
                  <c:v>276.58187845064145</c:v>
                </c:pt>
                <c:pt idx="416">
                  <c:v>276.5318784506415</c:v>
                </c:pt>
                <c:pt idx="417">
                  <c:v>276.48187845064155</c:v>
                </c:pt>
                <c:pt idx="418">
                  <c:v>276.43187845064159</c:v>
                </c:pt>
                <c:pt idx="419">
                  <c:v>276.38187845064164</c:v>
                </c:pt>
                <c:pt idx="420">
                  <c:v>276.33187845064168</c:v>
                </c:pt>
                <c:pt idx="421">
                  <c:v>276.28187845064173</c:v>
                </c:pt>
                <c:pt idx="422">
                  <c:v>276.23187845064177</c:v>
                </c:pt>
                <c:pt idx="423">
                  <c:v>276.18187845064182</c:v>
                </c:pt>
                <c:pt idx="424">
                  <c:v>276.13187845064186</c:v>
                </c:pt>
                <c:pt idx="425">
                  <c:v>276.08187845064191</c:v>
                </c:pt>
                <c:pt idx="426">
                  <c:v>276.03187845064195</c:v>
                </c:pt>
                <c:pt idx="427">
                  <c:v>275.981878450642</c:v>
                </c:pt>
                <c:pt idx="428">
                  <c:v>275.93187845064205</c:v>
                </c:pt>
                <c:pt idx="429">
                  <c:v>275.88187845064209</c:v>
                </c:pt>
                <c:pt idx="430">
                  <c:v>275.83187845064214</c:v>
                </c:pt>
                <c:pt idx="431">
                  <c:v>275.78187845064218</c:v>
                </c:pt>
                <c:pt idx="432">
                  <c:v>275.73187845064223</c:v>
                </c:pt>
                <c:pt idx="433">
                  <c:v>275.68187845064227</c:v>
                </c:pt>
                <c:pt idx="434">
                  <c:v>275.63187845064232</c:v>
                </c:pt>
                <c:pt idx="435">
                  <c:v>275.58187845064236</c:v>
                </c:pt>
                <c:pt idx="436">
                  <c:v>275.53187845064241</c:v>
                </c:pt>
                <c:pt idx="437">
                  <c:v>275.48187845064245</c:v>
                </c:pt>
                <c:pt idx="438">
                  <c:v>275.4318784506425</c:v>
                </c:pt>
                <c:pt idx="439">
                  <c:v>275.38187845064255</c:v>
                </c:pt>
                <c:pt idx="440">
                  <c:v>275.33187845064259</c:v>
                </c:pt>
                <c:pt idx="441">
                  <c:v>275.28187845064264</c:v>
                </c:pt>
                <c:pt idx="442">
                  <c:v>275.23187845064268</c:v>
                </c:pt>
                <c:pt idx="443">
                  <c:v>275.18187845064273</c:v>
                </c:pt>
                <c:pt idx="444">
                  <c:v>275.13187845064277</c:v>
                </c:pt>
                <c:pt idx="445">
                  <c:v>275.08187845064282</c:v>
                </c:pt>
                <c:pt idx="446">
                  <c:v>275.03187845064286</c:v>
                </c:pt>
                <c:pt idx="447">
                  <c:v>274.98187845064291</c:v>
                </c:pt>
                <c:pt idx="448">
                  <c:v>274.93187845064296</c:v>
                </c:pt>
                <c:pt idx="449">
                  <c:v>274.881878450643</c:v>
                </c:pt>
                <c:pt idx="450">
                  <c:v>274.83187845064305</c:v>
                </c:pt>
                <c:pt idx="451">
                  <c:v>274.78187845064309</c:v>
                </c:pt>
                <c:pt idx="452">
                  <c:v>274.73187845064314</c:v>
                </c:pt>
                <c:pt idx="453">
                  <c:v>274.68187845064318</c:v>
                </c:pt>
                <c:pt idx="454">
                  <c:v>274.63187845064323</c:v>
                </c:pt>
                <c:pt idx="455">
                  <c:v>274.58187845064327</c:v>
                </c:pt>
                <c:pt idx="456">
                  <c:v>274.53187845064332</c:v>
                </c:pt>
                <c:pt idx="457">
                  <c:v>274.48187845064336</c:v>
                </c:pt>
                <c:pt idx="458">
                  <c:v>274.43187845064341</c:v>
                </c:pt>
                <c:pt idx="459">
                  <c:v>274.38187845064346</c:v>
                </c:pt>
                <c:pt idx="460">
                  <c:v>274.3318784506435</c:v>
                </c:pt>
                <c:pt idx="461">
                  <c:v>274.28187845064355</c:v>
                </c:pt>
                <c:pt idx="462">
                  <c:v>274.23187845064359</c:v>
                </c:pt>
                <c:pt idx="463">
                  <c:v>274.18187845064364</c:v>
                </c:pt>
                <c:pt idx="464">
                  <c:v>274.13187845064368</c:v>
                </c:pt>
                <c:pt idx="465">
                  <c:v>274.08187845064373</c:v>
                </c:pt>
                <c:pt idx="466">
                  <c:v>274.03187845064377</c:v>
                </c:pt>
                <c:pt idx="467">
                  <c:v>273.98187845064382</c:v>
                </c:pt>
                <c:pt idx="468">
                  <c:v>273.93187845064386</c:v>
                </c:pt>
                <c:pt idx="469">
                  <c:v>273.88187845064391</c:v>
                </c:pt>
                <c:pt idx="470">
                  <c:v>273.83187845064396</c:v>
                </c:pt>
                <c:pt idx="471">
                  <c:v>273.781878450644</c:v>
                </c:pt>
                <c:pt idx="472">
                  <c:v>273.73187845064405</c:v>
                </c:pt>
                <c:pt idx="473">
                  <c:v>273.68187845064409</c:v>
                </c:pt>
                <c:pt idx="474">
                  <c:v>273.63187845064414</c:v>
                </c:pt>
                <c:pt idx="475">
                  <c:v>273.58187845064418</c:v>
                </c:pt>
                <c:pt idx="476">
                  <c:v>273.53187845064423</c:v>
                </c:pt>
                <c:pt idx="477">
                  <c:v>273.48187845064427</c:v>
                </c:pt>
                <c:pt idx="478">
                  <c:v>273.43187845064432</c:v>
                </c:pt>
                <c:pt idx="479">
                  <c:v>273.38187845064436</c:v>
                </c:pt>
                <c:pt idx="480">
                  <c:v>273.33187845064441</c:v>
                </c:pt>
                <c:pt idx="481">
                  <c:v>273.28187845064446</c:v>
                </c:pt>
                <c:pt idx="482">
                  <c:v>273.2318784506445</c:v>
                </c:pt>
                <c:pt idx="483">
                  <c:v>273.18187845064455</c:v>
                </c:pt>
                <c:pt idx="484">
                  <c:v>273.13187845064459</c:v>
                </c:pt>
                <c:pt idx="485">
                  <c:v>273.08187845064464</c:v>
                </c:pt>
                <c:pt idx="486">
                  <c:v>273.03187845064468</c:v>
                </c:pt>
                <c:pt idx="487">
                  <c:v>272.98187845064473</c:v>
                </c:pt>
                <c:pt idx="488">
                  <c:v>272.93187845064477</c:v>
                </c:pt>
                <c:pt idx="489">
                  <c:v>272.88187845064482</c:v>
                </c:pt>
                <c:pt idx="490">
                  <c:v>272.83187845064487</c:v>
                </c:pt>
                <c:pt idx="491">
                  <c:v>272.78187845064491</c:v>
                </c:pt>
                <c:pt idx="492">
                  <c:v>272.73187845064496</c:v>
                </c:pt>
                <c:pt idx="493">
                  <c:v>272.681878450645</c:v>
                </c:pt>
                <c:pt idx="494">
                  <c:v>272.63187845064505</c:v>
                </c:pt>
                <c:pt idx="495">
                  <c:v>272.58187845064509</c:v>
                </c:pt>
                <c:pt idx="496">
                  <c:v>272.53187845064514</c:v>
                </c:pt>
                <c:pt idx="497">
                  <c:v>272.48187845064518</c:v>
                </c:pt>
                <c:pt idx="498">
                  <c:v>272.43187845064523</c:v>
                </c:pt>
                <c:pt idx="499">
                  <c:v>272.38187845064527</c:v>
                </c:pt>
                <c:pt idx="500">
                  <c:v>272.33187845064532</c:v>
                </c:pt>
              </c:numCache>
            </c:numRef>
          </c:xVal>
          <c:yVal>
            <c:numRef>
              <c:f>A750CR!$R$12:$R$512</c:f>
              <c:numCache>
                <c:formatCode>General</c:formatCode>
                <c:ptCount val="501"/>
                <c:pt idx="0">
                  <c:v>1.5257006702664112E-9</c:v>
                </c:pt>
                <c:pt idx="1">
                  <c:v>2.2662680231764808E-9</c:v>
                </c:pt>
                <c:pt idx="2">
                  <c:v>3.3554472695440606E-9</c:v>
                </c:pt>
                <c:pt idx="3">
                  <c:v>4.9520700459967935E-9</c:v>
                </c:pt>
                <c:pt idx="4">
                  <c:v>7.2848456289738323E-9</c:v>
                </c:pt>
                <c:pt idx="5">
                  <c:v>1.0681964756038897E-8</c:v>
                </c:pt>
                <c:pt idx="6">
                  <c:v>1.5612740511293871E-8</c:v>
                </c:pt>
                <c:pt idx="7">
                  <c:v>2.2745964446722118E-8</c:v>
                </c:pt>
                <c:pt idx="8">
                  <c:v>3.3031384980458659E-8</c:v>
                </c:pt>
                <c:pt idx="9">
                  <c:v>4.7813047418398295E-8</c:v>
                </c:pt>
                <c:pt idx="10">
                  <c:v>6.8986367772455615E-8</c:v>
                </c:pt>
                <c:pt idx="11">
                  <c:v>9.9215002408726259E-8</c:v>
                </c:pt>
                <c:pt idx="12">
                  <c:v>1.4222915458330818E-7</c:v>
                </c:pt>
                <c:pt idx="13">
                  <c:v>2.0323435489530228E-7</c:v>
                </c:pt>
                <c:pt idx="14">
                  <c:v>2.8946951363240982E-7</c:v>
                </c:pt>
                <c:pt idx="15">
                  <c:v>4.1096586713392901E-7</c:v>
                </c:pt>
                <c:pt idx="16">
                  <c:v>5.8157521227309766E-7</c:v>
                </c:pt>
                <c:pt idx="17">
                  <c:v>8.2035765732738262E-7</c:v>
                </c:pt>
                <c:pt idx="18">
                  <c:v>1.1534474093805287E-6</c:v>
                </c:pt>
                <c:pt idx="19">
                  <c:v>1.6165516050505562E-6</c:v>
                </c:pt>
                <c:pt idx="20">
                  <c:v>2.2582840215276837E-6</c:v>
                </c:pt>
                <c:pt idx="21">
                  <c:v>3.1445953196062139E-6</c:v>
                </c:pt>
                <c:pt idx="22">
                  <c:v>4.3646374939438421E-6</c:v>
                </c:pt>
                <c:pt idx="23">
                  <c:v>6.0384963475432728E-6</c:v>
                </c:pt>
                <c:pt idx="24">
                  <c:v>8.3273467731766428E-6</c:v>
                </c:pt>
                <c:pt idx="25">
                  <c:v>1.1446737035767973E-5</c:v>
                </c:pt>
                <c:pt idx="26">
                  <c:v>1.5683896768922357E-5</c:v>
                </c:pt>
                <c:pt idx="27">
                  <c:v>2.1420196855061076E-5</c:v>
                </c:pt>
                <c:pt idx="28">
                  <c:v>2.9160176869958805E-5</c:v>
                </c:pt>
                <c:pt idx="29">
                  <c:v>3.9568907855407656E-5</c:v>
                </c:pt>
                <c:pt idx="30">
                  <c:v>5.3519886841133807E-5</c:v>
                </c:pt>
                <c:pt idx="31">
                  <c:v>7.2156178311434633E-5</c:v>
                </c:pt>
                <c:pt idx="32">
                  <c:v>9.6968141788546762E-5</c:v>
                </c:pt>
                <c:pt idx="33">
                  <c:v>1.2989183044630293E-4</c:v>
                </c:pt>
                <c:pt idx="34">
                  <c:v>1.7343303105914185E-4</c:v>
                </c:pt>
                <c:pt idx="35">
                  <c:v>2.3082295957002494E-4</c:v>
                </c:pt>
                <c:pt idx="36">
                  <c:v>3.0621284870307065E-4</c:v>
                </c:pt>
                <c:pt idx="37">
                  <c:v>4.0491608398540355E-4</c:v>
                </c:pt>
                <c:pt idx="38">
                  <c:v>5.3370818117976122E-4</c:v>
                </c:pt>
                <c:pt idx="39">
                  <c:v>7.0119676861616893E-4</c:v>
                </c:pt>
                <c:pt idx="40">
                  <c:v>9.1827585636584561E-4</c:v>
                </c:pt>
                <c:pt idx="41">
                  <c:v>1.1986810501387881E-3</c:v>
                </c:pt>
                <c:pt idx="42">
                  <c:v>1.5596650042441983E-3</c:v>
                </c:pt>
                <c:pt idx="43">
                  <c:v>2.0228152992957885E-3</c:v>
                </c:pt>
                <c:pt idx="44">
                  <c:v>2.6150400597661386E-3</c:v>
                </c:pt>
                <c:pt idx="45">
                  <c:v>3.3697499632296623E-3</c:v>
                </c:pt>
                <c:pt idx="46">
                  <c:v>4.3282687894237127E-3</c:v>
                </c:pt>
                <c:pt idx="47">
                  <c:v>5.5415082451454444E-3</c:v>
                </c:pt>
                <c:pt idx="48">
                  <c:v>7.0719463890566185E-3</c:v>
                </c:pt>
                <c:pt idx="49">
                  <c:v>8.9959524505660235E-3</c:v>
                </c:pt>
                <c:pt idx="50">
                  <c:v>1.1406504041304043E-2</c:v>
                </c:pt>
                <c:pt idx="51">
                  <c:v>1.4416345516286389E-2</c:v>
                </c:pt>
                <c:pt idx="52">
                  <c:v>1.8161638340612057E-2</c:v>
                </c:pt>
                <c:pt idx="53">
                  <c:v>2.2806155507438943E-2</c:v>
                </c:pt>
                <c:pt idx="54">
                  <c:v>2.8546072050475095E-2</c:v>
                </c:pt>
                <c:pt idx="55">
                  <c:v>3.5615402183230199E-2</c:v>
                </c:pt>
                <c:pt idx="56">
                  <c:v>4.4292130233154821E-2</c:v>
                </c:pt>
                <c:pt idx="57">
                  <c:v>5.4905076954601735E-2</c:v>
                </c:pt>
                <c:pt idx="58">
                  <c:v>6.7841534619854621E-2</c:v>
                </c:pt>
                <c:pt idx="59">
                  <c:v>8.3555693120055133E-2</c:v>
                </c:pt>
                <c:pt idx="60">
                  <c:v>0.10257786478837563</c:v>
                </c:pt>
                <c:pt idx="61">
                  <c:v>0.12552449744750041</c:v>
                </c:pt>
                <c:pt idx="62">
                  <c:v>0.15310894299504918</c:v>
                </c:pt>
                <c:pt idx="63">
                  <c:v>0.18615292246150858</c:v>
                </c:pt>
                <c:pt idx="64">
                  <c:v>0.22559859779374325</c:v>
                </c:pt>
                <c:pt idx="65">
                  <c:v>0.27252112564958969</c:v>
                </c:pt>
                <c:pt idx="66">
                  <c:v>0.32814152940814201</c:v>
                </c:pt>
                <c:pt idx="67">
                  <c:v>0.39383968276313791</c:v>
                </c:pt>
                <c:pt idx="68">
                  <c:v>0.4711671522407983</c:v>
                </c:pt>
                <c:pt idx="69">
                  <c:v>0.56185959756922355</c:v>
                </c:pt>
                <c:pt idx="70">
                  <c:v>0.66784837907577921</c:v>
                </c:pt>
                <c:pt idx="71">
                  <c:v>0.79127097151542958</c:v>
                </c:pt>
                <c:pt idx="72">
                  <c:v>0.93447973551425467</c:v>
                </c:pt>
                <c:pt idx="73">
                  <c:v>1.100048552981201</c:v>
                </c:pt>
                <c:pt idx="74">
                  <c:v>1.2907767934642915</c:v>
                </c:pt>
                <c:pt idx="75">
                  <c:v>1.5096900467709828</c:v>
                </c:pt>
                <c:pt idx="76">
                  <c:v>1.7600370356512056</c:v>
                </c:pt>
                <c:pt idx="77">
                  <c:v>2.0452821134546921</c:v>
                </c:pt>
                <c:pt idx="78">
                  <c:v>2.3690927579236392</c:v>
                </c:pt>
                <c:pt idx="79">
                  <c:v>2.7353214960779404</c:v>
                </c:pt>
                <c:pt idx="80">
                  <c:v>3.1479817387042801</c:v>
                </c:pt>
                <c:pt idx="81">
                  <c:v>3.6112170681670355</c:v>
                </c:pt>
                <c:pt idx="82">
                  <c:v>4.1292636115725037</c:v>
                </c:pt>
                <c:pt idx="83">
                  <c:v>4.7064052436277501</c:v>
                </c:pt>
                <c:pt idx="84">
                  <c:v>5.3469215000432317</c:v>
                </c:pt>
                <c:pt idx="85">
                  <c:v>6.0550282424374133</c:v>
                </c:pt>
                <c:pt idx="86">
                  <c:v>6.8348112979199227</c:v>
                </c:pt>
                <c:pt idx="87">
                  <c:v>7.6901534983970885</c:v>
                </c:pt>
                <c:pt idx="88">
                  <c:v>8.624655762687599</c:v>
                </c:pt>
                <c:pt idx="89">
                  <c:v>9.6415530942630436</c:v>
                </c:pt>
                <c:pt idx="90">
                  <c:v>10.743626603354926</c:v>
                </c:pt>
                <c:pt idx="91">
                  <c:v>11.933112897900038</c:v>
                </c:pt>
                <c:pt idx="92">
                  <c:v>13.211612416141671</c:v>
                </c:pt>
                <c:pt idx="93">
                  <c:v>14.579998486855668</c:v>
                </c:pt>
                <c:pt idx="94">
                  <c:v>16.038329092911731</c:v>
                </c:pt>
                <c:pt idx="95">
                  <c:v>17.585763471843876</c:v>
                </c:pt>
                <c:pt idx="96">
                  <c:v>19.220485805062435</c:v>
                </c:pt>
                <c:pt idx="97">
                  <c:v>20.939638317520213</c:v>
                </c:pt>
                <c:pt idx="98">
                  <c:v>22.739266125061132</c:v>
                </c:pt>
                <c:pt idx="99">
                  <c:v>24.614276121461593</c:v>
                </c:pt>
                <c:pt idx="100">
                  <c:v>26.558412086890151</c:v>
                </c:pt>
                <c:pt idx="101">
                  <c:v>28.56424802145655</c:v>
                </c:pt>
                <c:pt idx="102">
                  <c:v>30.62320146096701</c:v>
                </c:pt>
                <c:pt idx="103">
                  <c:v>32.72556821838991</c:v>
                </c:pt>
                <c:pt idx="104">
                  <c:v>34.860579617589124</c:v>
                </c:pt>
                <c:pt idx="105">
                  <c:v>37.016482851656107</c:v>
                </c:pt>
                <c:pt idx="106">
                  <c:v>39.180644614995082</c:v>
                </c:pt>
                <c:pt idx="107">
                  <c:v>41.339677636654365</c:v>
                </c:pt>
                <c:pt idx="108">
                  <c:v>43.479589194612764</c:v>
                </c:pt>
                <c:pt idx="109">
                  <c:v>45.585950130763237</c:v>
                </c:pt>
                <c:pt idx="110">
                  <c:v>47.644082329293468</c:v>
                </c:pt>
                <c:pt idx="111">
                  <c:v>49.639262082855332</c:v>
                </c:pt>
                <c:pt idx="112">
                  <c:v>51.556936267330187</c:v>
                </c:pt>
                <c:pt idx="113">
                  <c:v>53.382947792752795</c:v>
                </c:pt>
                <c:pt idx="114">
                  <c:v>55.103766409745475</c:v>
                </c:pt>
                <c:pt idx="115">
                  <c:v>56.706720640856815</c:v>
                </c:pt>
                <c:pt idx="116">
                  <c:v>58.180226385753706</c:v>
                </c:pt>
                <c:pt idx="117">
                  <c:v>59.514007627131242</c:v>
                </c:pt>
                <c:pt idx="118">
                  <c:v>60.699304646578398</c:v>
                </c:pt>
                <c:pt idx="119">
                  <c:v>61.729065249556939</c:v>
                </c:pt>
                <c:pt idx="120">
                  <c:v>62.598114696060158</c:v>
                </c:pt>
                <c:pt idx="121">
                  <c:v>63.303300335200348</c:v>
                </c:pt>
                <c:pt idx="122">
                  <c:v>63.843607341660153</c:v>
                </c:pt>
                <c:pt idx="123">
                  <c:v>64.220242440532417</c:v>
                </c:pt>
                <c:pt idx="124">
                  <c:v>64.436683072974205</c:v>
                </c:pt>
                <c:pt idx="125">
                  <c:v>64.498690084648771</c:v>
                </c:pt>
                <c:pt idx="126">
                  <c:v>64.414282696889316</c:v>
                </c:pt>
                <c:pt idx="127">
                  <c:v>64.193675230635876</c:v>
                </c:pt>
                <c:pt idx="128">
                  <c:v>63.849175778753441</c:v>
                </c:pt>
                <c:pt idx="129">
                  <c:v>63.395047746735756</c:v>
                </c:pt>
                <c:pt idx="130">
                  <c:v>62.847335889071566</c:v>
                </c:pt>
                <c:pt idx="131">
                  <c:v>62.223659143858633</c:v>
                </c:pt>
                <c:pt idx="132">
                  <c:v>61.542973198276542</c:v>
                </c:pt>
                <c:pt idx="133">
                  <c:v>60.825306290785548</c:v>
                </c:pt>
                <c:pt idx="134">
                  <c:v>60.09147226295439</c:v>
                </c:pt>
                <c:pt idx="135">
                  <c:v>59.362765307323691</c:v>
                </c:pt>
                <c:pt idx="136">
                  <c:v>58.660641212496586</c:v>
                </c:pt>
                <c:pt idx="137">
                  <c:v>58.006390179558956</c:v>
                </c:pt>
                <c:pt idx="138">
                  <c:v>57.420806473643495</c:v>
                </c:pt>
                <c:pt idx="139">
                  <c:v>56.923860281229295</c:v>
                </c:pt>
                <c:pt idx="140">
                  <c:v>56.534377169157374</c:v>
                </c:pt>
                <c:pt idx="141">
                  <c:v>56.269730487860819</c:v>
                </c:pt>
                <c:pt idx="142">
                  <c:v>56.145551932126985</c:v>
                </c:pt>
                <c:pt idx="143">
                  <c:v>56.175465271370008</c:v>
                </c:pt>
                <c:pt idx="144">
                  <c:v>56.370847991568567</c:v>
                </c:pt>
                <c:pt idx="145">
                  <c:v>56.740625256345432</c:v>
                </c:pt>
                <c:pt idx="146">
                  <c:v>57.291100198622452</c:v>
                </c:pt>
                <c:pt idx="147">
                  <c:v>58.02582410020527</c:v>
                </c:pt>
                <c:pt idx="148">
                  <c:v>58.945509507767319</c:v>
                </c:pt>
                <c:pt idx="149">
                  <c:v>60.047988773278803</c:v>
                </c:pt>
                <c:pt idx="150">
                  <c:v>61.328219898455544</c:v>
                </c:pt>
                <c:pt idx="151">
                  <c:v>62.778340910241603</c:v>
                </c:pt>
                <c:pt idx="152">
                  <c:v>64.387773302358482</c:v>
                </c:pt>
                <c:pt idx="153">
                  <c:v>66.143374352190506</c:v>
                </c:pt>
                <c:pt idx="154">
                  <c:v>68.029637369555687</c:v>
                </c:pt>
                <c:pt idx="155">
                  <c:v>70.028938162418186</c:v>
                </c:pt>
                <c:pt idx="156">
                  <c:v>72.12182522397292</c:v>
                </c:pt>
                <c:pt idx="157">
                  <c:v>74.287350366887821</c:v>
                </c:pt>
                <c:pt idx="158">
                  <c:v>76.503435766316343</c:v>
                </c:pt>
                <c:pt idx="159">
                  <c:v>78.747272637281341</c:v>
                </c:pt>
                <c:pt idx="160">
                  <c:v>80.995746078782091</c:v>
                </c:pt>
                <c:pt idx="161">
                  <c:v>83.2258799816139</c:v>
                </c:pt>
                <c:pt idx="162">
                  <c:v>85.415295334638571</c:v>
                </c:pt>
                <c:pt idx="163">
                  <c:v>87.542674789901469</c:v>
                </c:pt>
                <c:pt idx="164">
                  <c:v>89.588225974429875</c:v>
                </c:pt>
                <c:pt idx="165">
                  <c:v>91.534135778176363</c:v>
                </c:pt>
                <c:pt idx="166">
                  <c:v>93.365007713862113</c:v>
                </c:pt>
                <c:pt idx="167">
                  <c:v>95.068274443521219</c:v>
                </c:pt>
                <c:pt idx="168">
                  <c:v>96.634577703731978</c:v>
                </c:pt>
                <c:pt idx="169">
                  <c:v>98.058108139265443</c:v>
                </c:pt>
                <c:pt idx="170">
                  <c:v>99.336897972526785</c:v>
                </c:pt>
                <c:pt idx="171">
                  <c:v>100.47305998996366</c:v>
                </c:pt>
                <c:pt idx="172">
                  <c:v>101.47296700984903</c:v>
                </c:pt>
                <c:pt idx="173">
                  <c:v>102.34736679904822</c:v>
                </c:pt>
                <c:pt idx="174">
                  <c:v>103.11142831765346</c:v>
                </c:pt>
                <c:pt idx="175">
                  <c:v>103.78471617577136</c:v>
                </c:pt>
                <c:pt idx="176">
                  <c:v>104.3910912707171</c:v>
                </c:pt>
                <c:pt idx="177">
                  <c:v>104.9585367186645</c:v>
                </c:pt>
                <c:pt idx="178">
                  <c:v>105.51890938492612</c:v>
                </c:pt>
                <c:pt idx="179">
                  <c:v>106.10761853361558</c:v>
                </c:pt>
                <c:pt idx="180">
                  <c:v>106.7632343425346</c:v>
                </c:pt>
                <c:pt idx="181">
                  <c:v>107.52703024494599</c:v>
                </c:pt>
                <c:pt idx="182">
                  <c:v>108.44246424895334</c:v>
                </c:pt>
                <c:pt idx="183">
                  <c:v>109.55460553037054</c:v>
                </c:pt>
                <c:pt idx="184">
                  <c:v>110.90951367939066</c:v>
                </c:pt>
                <c:pt idx="185">
                  <c:v>112.55357898844049</c:v>
                </c:pt>
                <c:pt idx="186">
                  <c:v>114.53283308180639</c:v>
                </c:pt>
                <c:pt idx="187">
                  <c:v>116.89223999036925</c:v>
                </c:pt>
                <c:pt idx="188">
                  <c:v>119.67497845040627</c:v>
                </c:pt>
                <c:pt idx="189">
                  <c:v>122.92172673706445</c:v>
                </c:pt>
                <c:pt idx="190">
                  <c:v>126.66996171391821</c:v>
                </c:pt>
                <c:pt idx="191">
                  <c:v>130.9532839733036</c:v>
                </c:pt>
                <c:pt idx="192">
                  <c:v>135.8007809417839</c:v>
                </c:pt>
                <c:pt idx="193">
                  <c:v>141.23643961621582</c:v>
                </c:pt>
                <c:pt idx="194">
                  <c:v>147.27862016539962</c:v>
                </c:pt>
                <c:pt idx="195">
                  <c:v>153.939600969938</c:v>
                </c:pt>
                <c:pt idx="196">
                  <c:v>161.22520477215886</c:v>
                </c:pt>
                <c:pt idx="197">
                  <c:v>169.13451446705028</c:v>
                </c:pt>
                <c:pt idx="198">
                  <c:v>177.65968568820909</c:v>
                </c:pt>
                <c:pt idx="199">
                  <c:v>186.78586174073368</c:v>
                </c:pt>
                <c:pt idx="200">
                  <c:v>196.49119462432532</c:v>
                </c:pt>
                <c:pt idx="201">
                  <c:v>206.74697390133622</c:v>
                </c:pt>
                <c:pt idx="202">
                  <c:v>217.51786303133463</c:v>
                </c:pt>
                <c:pt idx="203">
                  <c:v>228.7622405595431</c:v>
                </c:pt>
                <c:pt idx="204">
                  <c:v>240.43264126270898</c:v>
                </c:pt>
                <c:pt idx="205">
                  <c:v>252.47629008094572</c:v>
                </c:pt>
                <c:pt idx="206">
                  <c:v>264.83571946164608</c:v>
                </c:pt>
                <c:pt idx="207">
                  <c:v>277.44945867912293</c:v>
                </c:pt>
                <c:pt idx="208">
                  <c:v>290.25278183988479</c:v>
                </c:pt>
                <c:pt idx="209">
                  <c:v>303.17849970585405</c:v>
                </c:pt>
                <c:pt idx="210">
                  <c:v>316.15777922974888</c:v>
                </c:pt>
                <c:pt idx="211">
                  <c:v>329.12097385465694</c:v>
                </c:pt>
                <c:pt idx="212">
                  <c:v>341.99844723006635</c:v>
                </c:pt>
                <c:pt idx="213">
                  <c:v>354.72137307331536</c:v>
                </c:pt>
                <c:pt idx="214">
                  <c:v>367.22249447771947</c:v>
                </c:pt>
                <c:pt idx="215">
                  <c:v>379.43682703902584</c:v>
                </c:pt>
                <c:pt idx="216">
                  <c:v>391.30229172481768</c:v>
                </c:pt>
                <c:pt idx="217">
                  <c:v>402.76026541313524</c:v>
                </c:pt>
                <c:pt idx="218">
                  <c:v>413.75603942474993</c:v>
                </c:pt>
                <c:pt idx="219">
                  <c:v>424.23917909903537</c:v>
                </c:pt>
                <c:pt idx="220">
                  <c:v>434.16378043184955</c:v>
                </c:pt>
                <c:pt idx="221">
                  <c:v>443.48862290852594</c:v>
                </c:pt>
                <c:pt idx="222">
                  <c:v>452.17722082014001</c:v>
                </c:pt>
                <c:pt idx="223">
                  <c:v>460.19777843585376</c:v>
                </c:pt>
                <c:pt idx="224">
                  <c:v>467.52305730685163</c:v>
                </c:pt>
                <c:pt idx="225">
                  <c:v>474.13016659058894</c:v>
                </c:pt>
                <c:pt idx="226">
                  <c:v>480.00028950876401</c:v>
                </c:pt>
                <c:pt idx="227">
                  <c:v>485.11836080243751</c:v>
                </c:pt>
                <c:pt idx="228">
                  <c:v>489.47271125377279</c:v>
                </c:pt>
                <c:pt idx="229">
                  <c:v>493.05469595678773</c:v>
                </c:pt>
                <c:pt idx="230">
                  <c:v>495.85832301278151</c:v>
                </c:pt>
                <c:pt idx="231">
                  <c:v>497.87989869740545</c:v>
                </c:pt>
                <c:pt idx="232">
                  <c:v>499.11770391804311</c:v>
                </c:pt>
                <c:pt idx="233">
                  <c:v>499.57171499875875</c:v>
                </c:pt>
                <c:pt idx="234">
                  <c:v>499.24337956447766</c:v>
                </c:pt>
                <c:pt idx="235">
                  <c:v>498.13545563501111</c:v>
                </c:pt>
                <c:pt idx="236">
                  <c:v>496.25191908790669</c:v>
                </c:pt>
                <c:pt idx="237">
                  <c:v>493.59794152364333</c:v>
                </c:pt>
                <c:pt idx="238">
                  <c:v>490.17993739110636</c:v>
                </c:pt>
                <c:pt idx="239">
                  <c:v>486.00567613102453</c:v>
                </c:pt>
                <c:pt idx="240">
                  <c:v>481.08445219206374</c:v>
                </c:pt>
                <c:pt idx="241">
                  <c:v>475.42730318180855</c:v>
                </c:pt>
                <c:pt idx="242">
                  <c:v>469.04726423280522</c:v>
                </c:pt>
                <c:pt idx="243">
                  <c:v>461.95964497457913</c:v>
                </c:pt>
                <c:pt idx="244">
                  <c:v>454.18231436766672</c:v>
                </c:pt>
                <c:pt idx="245">
                  <c:v>445.73597811371508</c:v>
                </c:pt>
                <c:pt idx="246">
                  <c:v>436.64443342062032</c:v>
                </c:pt>
                <c:pt idx="247">
                  <c:v>426.93478656292274</c:v>
                </c:pt>
                <c:pt idx="248">
                  <c:v>416.63761990091467</c:v>
                </c:pt>
                <c:pt idx="249">
                  <c:v>405.78709675096076</c:v>
                </c:pt>
                <c:pt idx="250">
                  <c:v>394.42099465915567</c:v>
                </c:pt>
                <c:pt idx="251">
                  <c:v>382.5806601300045</c:v>
                </c:pt>
                <c:pt idx="252">
                  <c:v>370.31088059933325</c:v>
                </c:pt>
                <c:pt idx="253">
                  <c:v>357.65967230743257</c:v>
                </c:pt>
                <c:pt idx="254">
                  <c:v>344.67798561370273</c:v>
                </c:pt>
                <c:pt idx="255">
                  <c:v>331.41933208958517</c:v>
                </c:pt>
                <c:pt idx="256">
                  <c:v>317.93934033097764</c:v>
                </c:pt>
                <c:pt idx="257">
                  <c:v>304.29524975410442</c:v>
                </c:pt>
                <c:pt idx="258">
                  <c:v>290.54535360342459</c:v>
                </c:pt>
                <c:pt idx="259">
                  <c:v>276.74840394672651</c:v>
                </c:pt>
                <c:pt idx="260">
                  <c:v>262.96299251944259</c:v>
                </c:pt>
                <c:pt idx="261">
                  <c:v>249.24692188498597</c:v>
                </c:pt>
                <c:pt idx="262">
                  <c:v>235.65658149725721</c:v>
                </c:pt>
                <c:pt idx="263">
                  <c:v>222.24634290041803</c:v>
                </c:pt>
                <c:pt idx="264">
                  <c:v>209.06798751146172</c:v>
                </c:pt>
                <c:pt idx="265">
                  <c:v>196.17017924946029</c:v>
                </c:pt>
                <c:pt idx="266">
                  <c:v>183.59799276014687</c:v>
                </c:pt>
                <c:pt idx="267">
                  <c:v>171.3925062031397</c:v>
                </c:pt>
                <c:pt idx="268">
                  <c:v>159.59046559492398</c:v>
                </c:pt>
                <c:pt idx="269">
                  <c:v>148.22402560955845</c:v>
                </c:pt>
                <c:pt idx="270">
                  <c:v>137.32056960635828</c:v>
                </c:pt>
                <c:pt idx="271">
                  <c:v>126.90260955152114</c:v>
                </c:pt>
                <c:pt idx="272">
                  <c:v>116.98776449494581</c:v>
                </c:pt>
                <c:pt idx="273">
                  <c:v>107.58881441244969</c:v>
                </c:pt>
                <c:pt idx="274">
                  <c:v>98.7138245757844</c:v>
                </c:pt>
                <c:pt idx="275">
                  <c:v>90.366334206098088</c:v>
                </c:pt>
                <c:pt idx="276">
                  <c:v>82.545602027415569</c:v>
                </c:pt>
                <c:pt idx="277">
                  <c:v>75.24690048055966</c:v>
                </c:pt>
                <c:pt idx="278">
                  <c:v>68.461849789072275</c:v>
                </c:pt>
                <c:pt idx="279">
                  <c:v>62.178782781316798</c:v>
                </c:pt>
                <c:pt idx="280">
                  <c:v>56.383131352263717</c:v>
                </c:pt>
                <c:pt idx="281">
                  <c:v>51.057825672053582</c:v>
                </c:pt>
                <c:pt idx="282">
                  <c:v>46.183697687790762</c:v>
                </c:pt>
                <c:pt idx="283">
                  <c:v>41.739881087200267</c:v>
                </c:pt>
                <c:pt idx="284">
                  <c:v>37.704200662012461</c:v>
                </c:pt>
                <c:pt idx="285">
                  <c:v>34.053544888245852</c:v>
                </c:pt>
                <c:pt idx="286">
                  <c:v>30.764216493177802</c:v>
                </c:pt>
                <c:pt idx="287">
                  <c:v>27.812256769494503</c:v>
                </c:pt>
                <c:pt idx="288">
                  <c:v>25.173740393266112</c:v>
                </c:pt>
                <c:pt idx="289">
                  <c:v>22.825038474841204</c:v>
                </c:pt>
                <c:pt idx="290">
                  <c:v>20.743048495430635</c:v>
                </c:pt>
                <c:pt idx="291">
                  <c:v>18.905390636474319</c:v>
                </c:pt>
                <c:pt idx="292">
                  <c:v>17.290570777937528</c:v>
                </c:pt>
                <c:pt idx="293">
                  <c:v>15.878111114186339</c:v>
                </c:pt>
                <c:pt idx="294">
                  <c:v>14.648649905196587</c:v>
                </c:pt>
                <c:pt idx="295">
                  <c:v>13.584012343814901</c:v>
                </c:pt>
                <c:pt idx="296">
                  <c:v>12.667254877510482</c:v>
                </c:pt>
                <c:pt idx="297">
                  <c:v>11.882685579557913</c:v>
                </c:pt>
                <c:pt idx="298">
                  <c:v>11.215863326447858</c:v>
                </c:pt>
                <c:pt idx="299">
                  <c:v>10.653578614076299</c:v>
                </c:pt>
                <c:pt idx="300">
                  <c:v>10.183818844850009</c:v>
                </c:pt>
                <c:pt idx="301">
                  <c:v>9.7957208520548473</c:v>
                </c:pt>
                <c:pt idx="302">
                  <c:v>9.4795133078126081</c:v>
                </c:pt>
                <c:pt idx="303">
                  <c:v>9.2264514977825627</c:v>
                </c:pt>
                <c:pt idx="304">
                  <c:v>9.0287467500948786</c:v>
                </c:pt>
                <c:pt idx="305">
                  <c:v>8.8794925877686186</c:v>
                </c:pt>
                <c:pt idx="306">
                  <c:v>8.7725894420683552</c:v>
                </c:pt>
                <c:pt idx="307">
                  <c:v>8.7026695268149883</c:v>
                </c:pt>
                <c:pt idx="308">
                  <c:v>8.6650232373552676</c:v>
                </c:pt>
                <c:pt idx="309">
                  <c:v>8.6555282082947222</c:v>
                </c:pt>
                <c:pt idx="310">
                  <c:v>8.6705819456351421</c:v>
                </c:pt>
                <c:pt idx="311">
                  <c:v>8.7070387449571882</c:v>
                </c:pt>
                <c:pt idx="312">
                  <c:v>8.7621514200717634</c:v>
                </c:pt>
                <c:pt idx="313">
                  <c:v>8.8335181975554118</c:v>
                </c:pt>
                <c:pt idx="314">
                  <c:v>8.9190349824399178</c:v>
                </c:pt>
                <c:pt idx="315">
                  <c:v>9.0168530690564843</c:v>
                </c:pt>
                <c:pt idx="316">
                  <c:v>9.1253422581389962</c:v>
                </c:pt>
                <c:pt idx="317">
                  <c:v>9.2430592458762231</c:v>
                </c:pt>
                <c:pt idx="318">
                  <c:v>9.3687210714970899</c:v>
                </c:pt>
                <c:pt idx="319">
                  <c:v>9.501183345826119</c:v>
                </c:pt>
                <c:pt idx="320">
                  <c:v>9.6394229326144689</c:v>
                </c:pt>
                <c:pt idx="321">
                  <c:v>9.7825247158720501</c:v>
                </c:pt>
                <c:pt idx="322">
                  <c:v>9.9296720584698068</c:v>
                </c:pt>
                <c:pt idx="323">
                  <c:v>10.080140538600071</c:v>
                </c:pt>
                <c:pt idx="324">
                  <c:v>10.233294540036146</c:v>
                </c:pt>
                <c:pt idx="325">
                  <c:v>10.388586268408236</c:v>
                </c:pt>
                <c:pt idx="326">
                  <c:v>10.545556767933597</c:v>
                </c:pt>
                <c:pt idx="327">
                  <c:v>10.703838520364151</c:v>
                </c:pt>
                <c:pt idx="328">
                  <c:v>10.863159219633227</c:v>
                </c:pt>
                <c:pt idx="329">
                  <c:v>11.023346331201665</c:v>
                </c:pt>
                <c:pt idx="330">
                  <c:v>11.184332063933681</c:v>
                </c:pt>
                <c:pt idx="331">
                  <c:v>11.346158404072106</c:v>
                </c:pt>
                <c:pt idx="332">
                  <c:v>11.508981885198406</c:v>
                </c:pt>
                <c:pt idx="333">
                  <c:v>11.673077794674031</c:v>
                </c:pt>
                <c:pt idx="334">
                  <c:v>11.838843545718886</c:v>
                </c:pt>
                <c:pt idx="335">
                  <c:v>12.006800974762653</c:v>
                </c:pt>
                <c:pt idx="336">
                  <c:v>12.177597355782636</c:v>
                </c:pt>
                <c:pt idx="337">
                  <c:v>12.352004956788022</c:v>
                </c:pt>
                <c:pt idx="338">
                  <c:v>12.530918998180804</c:v>
                </c:pt>
                <c:pt idx="339">
                  <c:v>12.715353908149796</c:v>
                </c:pt>
                <c:pt idx="340">
                  <c:v>12.906437806241309</c:v>
                </c:pt>
                <c:pt idx="341">
                  <c:v>13.105405182473577</c:v>
                </c:pt>
                <c:pt idx="342">
                  <c:v>13.313587775467139</c:v>
                </c:pt>
                <c:pt idx="343">
                  <c:v>13.532403688667795</c:v>
                </c:pt>
                <c:pt idx="344">
                  <c:v>13.763344818435941</c:v>
                </c:pt>
                <c:pt idx="345">
                  <c:v>14.007962701139736</c:v>
                </c:pt>
                <c:pt idx="346">
                  <c:v>14.267852917982712</c:v>
                </c:pt>
                <c:pt idx="347">
                  <c:v>14.544638225675214</c:v>
                </c:pt>
                <c:pt idx="348">
                  <c:v>14.839950607786712</c:v>
                </c:pt>
                <c:pt idx="349">
                  <c:v>15.15541246526643</c:v>
                </c:pt>
                <c:pt idx="350">
                  <c:v>15.492617184792854</c:v>
                </c:pt>
                <c:pt idx="351">
                  <c:v>15.853109339940001</c:v>
                </c:pt>
                <c:pt idx="352">
                  <c:v>16.238364792306029</c:v>
                </c:pt>
                <c:pt idx="353">
                  <c:v>16.649770967466488</c:v>
                </c:pt>
                <c:pt idx="354">
                  <c:v>17.088607583681153</c:v>
                </c:pt>
                <c:pt idx="355">
                  <c:v>17.556028109561744</c:v>
                </c:pt>
                <c:pt idx="356">
                  <c:v>18.053042220336561</c:v>
                </c:pt>
                <c:pt idx="357">
                  <c:v>18.580499510950453</c:v>
                </c:pt>
                <c:pt idx="358">
                  <c:v>19.139074708125051</c:v>
                </c:pt>
                <c:pt idx="359">
                  <c:v>19.72925460287707</c:v>
                </c:pt>
                <c:pt idx="360">
                  <c:v>20.351326900144112</c:v>
                </c:pt>
                <c:pt idx="361">
                  <c:v>21.005371153482756</c:v>
                </c:pt>
                <c:pt idx="362">
                  <c:v>21.691251920752435</c:v>
                </c:pt>
                <c:pt idx="363">
                  <c:v>22.408614241833764</c:v>
                </c:pt>
                <c:pt idx="364">
                  <c:v>23.156881502376798</c:v>
                </c:pt>
                <c:pt idx="365">
                  <c:v>23.935255709022876</c:v>
                </c:pt>
                <c:pt idx="366">
                  <c:v>24.742720162233642</c:v>
                </c:pt>
                <c:pt idx="367">
                  <c:v>25.578044473570049</c:v>
                </c:pt>
                <c:pt idx="368">
                  <c:v>26.439791835792445</c:v>
                </c:pt>
                <c:pt idx="369">
                  <c:v>27.326328417301927</c:v>
                </c:pt>
                <c:pt idx="370">
                  <c:v>28.235834718003087</c:v>
                </c:pt>
                <c:pt idx="371">
                  <c:v>29.166318692393109</c:v>
                </c:pt>
                <c:pt idx="372">
                  <c:v>30.115630418275245</c:v>
                </c:pt>
                <c:pt idx="373">
                  <c:v>31.081478066587206</c:v>
                </c:pt>
                <c:pt idx="374">
                  <c:v>32.061444909968451</c:v>
                </c:pt>
                <c:pt idx="375">
                  <c:v>33.053007095302149</c:v>
                </c:pt>
                <c:pt idx="376">
                  <c:v>34.05355189887181</c:v>
                </c:pt>
                <c:pt idx="377">
                  <c:v>35.060396182154648</c:v>
                </c:pt>
                <c:pt idx="378">
                  <c:v>36.070804771675242</c:v>
                </c:pt>
                <c:pt idx="379">
                  <c:v>37.082008497659821</c:v>
                </c:pt>
                <c:pt idx="380">
                  <c:v>38.091221643210368</c:v>
                </c:pt>
                <c:pt idx="381">
                  <c:v>39.095658577962126</c:v>
                </c:pt>
                <c:pt idx="382">
                  <c:v>40.092549377155535</c:v>
                </c:pt>
                <c:pt idx="383">
                  <c:v>41.079154258081431</c:v>
                </c:pt>
                <c:pt idx="384">
                  <c:v>42.052776700160493</c:v>
                </c:pt>
                <c:pt idx="385">
                  <c:v>43.010775151620372</c:v>
                </c:pt>
                <c:pt idx="386">
                  <c:v>43.95057326388271</c:v>
                </c:pt>
                <c:pt idx="387">
                  <c:v>44.869668633368192</c:v>
                </c:pt>
                <c:pt idx="388">
                  <c:v>45.76564006844832</c:v>
                </c:pt>
                <c:pt idx="389">
                  <c:v>46.636153435699505</c:v>
                </c:pt>
                <c:pt idx="390">
                  <c:v>47.478966173470361</c:v>
                </c:pt>
                <c:pt idx="391">
                  <c:v>48.291930591136285</c:v>
                </c:pt>
                <c:pt idx="392">
                  <c:v>49.072996098464252</c:v>
                </c:pt>
                <c:pt idx="393">
                  <c:v>49.820210530536883</c:v>
                </c:pt>
                <c:pt idx="394">
                  <c:v>50.53172074911992</c:v>
                </c:pt>
                <c:pt idx="395">
                  <c:v>51.205772710793468</c:v>
                </c:pt>
                <c:pt idx="396">
                  <c:v>51.840711195370361</c:v>
                </c:pt>
                <c:pt idx="397">
                  <c:v>52.434979385040215</c:v>
                </c:pt>
                <c:pt idx="398">
                  <c:v>52.987118475441079</c:v>
                </c:pt>
                <c:pt idx="399">
                  <c:v>53.495767484789489</c:v>
                </c:pt>
                <c:pt idx="400">
                  <c:v>53.959663406790284</c:v>
                </c:pt>
                <c:pt idx="401">
                  <c:v>54.377641827958421</c:v>
                </c:pt>
                <c:pt idx="402">
                  <c:v>54.748638101020141</c:v>
                </c:pt>
                <c:pt idx="403">
                  <c:v>55.071689134144243</c:v>
                </c:pt>
                <c:pt idx="404">
                  <c:v>55.345935821906849</c:v>
                </c:pt>
                <c:pt idx="405">
                  <c:v>55.57062610919089</c:v>
                </c:pt>
                <c:pt idx="406">
                  <c:v>55.745118644779723</c:v>
                </c:pt>
                <c:pt idx="407">
                  <c:v>55.868886948323016</c:v>
                </c:pt>
                <c:pt idx="408">
                  <c:v>55.94152398369728</c:v>
                </c:pt>
                <c:pt idx="409">
                  <c:v>55.962747004544589</c:v>
                </c:pt>
                <c:pt idx="410">
                  <c:v>55.932402514833036</c:v>
                </c:pt>
                <c:pt idx="411">
                  <c:v>55.850471169394297</c:v>
                </c:pt>
                <c:pt idx="412">
                  <c:v>55.717072427148878</c:v>
                </c:pt>
                <c:pt idx="413">
                  <c:v>55.532468763545026</c:v>
                </c:pt>
                <c:pt idx="414">
                  <c:v>55.297069248839307</c:v>
                </c:pt>
                <c:pt idx="415">
                  <c:v>55.011432305262488</c:v>
                </c:pt>
                <c:pt idx="416">
                  <c:v>54.676267468676961</c:v>
                </c:pt>
                <c:pt idx="417">
                  <c:v>54.292435998677377</c:v>
                </c:pt>
                <c:pt idx="418">
                  <c:v>53.860950204672619</c:v>
                </c:pt>
                <c:pt idx="419">
                  <c:v>53.382971383612521</c:v>
                </c:pt>
                <c:pt idx="420">
                  <c:v>52.85980629683668</c:v>
                </c:pt>
                <c:pt idx="421">
                  <c:v>52.292902148075584</c:v>
                </c:pt>
                <c:pt idx="422">
                  <c:v>51.683840060881529</c:v>
                </c:pt>
                <c:pt idx="423">
                  <c:v>51.034327090627571</c:v>
                </c:pt>
                <c:pt idx="424">
                  <c:v>50.346186842584501</c:v>
                </c:pt>
                <c:pt idx="425">
                  <c:v>49.621348802393747</c:v>
                </c:pt>
                <c:pt idx="426">
                  <c:v>48.861836517474536</c:v>
                </c:pt>
                <c:pt idx="427">
                  <c:v>48.069754796603171</c:v>
                </c:pt>
                <c:pt idx="428">
                  <c:v>47.247276119260185</c:v>
                </c:pt>
                <c:pt idx="429">
                  <c:v>46.396626465679127</c:v>
                </c:pt>
                <c:pt idx="430">
                  <c:v>45.520070792327942</c:v>
                </c:pt>
                <c:pt idx="431">
                  <c:v>44.619898385462903</c:v>
                </c:pt>
                <c:pt idx="432">
                  <c:v>43.698408327250718</c:v>
                </c:pt>
                <c:pt idx="433">
                  <c:v>42.757895304773939</c:v>
                </c:pt>
                <c:pt idx="434">
                  <c:v>41.800635982215965</c:v>
                </c:pt>
                <c:pt idx="435">
                  <c:v>40.82887614103209</c:v>
                </c:pt>
                <c:pt idx="436">
                  <c:v>39.844818772475463</c:v>
                </c:pt>
                <c:pt idx="437">
                  <c:v>38.85061328212042</c:v>
                </c:pt>
                <c:pt idx="438">
                  <c:v>37.848345937781765</c:v>
                </c:pt>
                <c:pt idx="439">
                  <c:v>36.840031661325</c:v>
                </c:pt>
                <c:pt idx="440">
                  <c:v>35.827607232214746</c:v>
                </c:pt>
                <c:pt idx="441">
                  <c:v>34.812925937198983</c:v>
                </c:pt>
                <c:pt idx="442">
                  <c:v>33.797753667218608</c:v>
                </c:pt>
                <c:pt idx="443">
                  <c:v>32.783766430374072</c:v>
                </c:pt>
                <c:pt idx="444">
                  <c:v>31.772549219429685</c:v>
                </c:pt>
                <c:pt idx="445">
                  <c:v>30.765596144661959</c:v>
                </c:pt>
                <c:pt idx="446">
                  <c:v>29.764311718531872</c:v>
                </c:pt>
                <c:pt idx="447">
                  <c:v>28.770013158232231</c:v>
                </c:pt>
                <c:pt idx="448">
                  <c:v>27.783933556048069</c:v>
                </c:pt>
                <c:pt idx="449">
                  <c:v>26.807225755949482</c:v>
                </c:pt>
                <c:pt idx="450">
                  <c:v>25.840966768046965</c:v>
                </c:pt>
                <c:pt idx="451">
                  <c:v>24.886162550472338</c:v>
                </c:pt>
                <c:pt idx="452">
                  <c:v>23.943752990761901</c:v>
                </c:pt>
                <c:pt idx="453">
                  <c:v>23.014616925642887</c:v>
                </c:pt>
                <c:pt idx="454">
                  <c:v>22.099577048878935</c:v>
                </c:pt>
                <c:pt idx="455">
                  <c:v>21.19940457103656</c:v>
                </c:pt>
                <c:pt idx="456">
                  <c:v>20.314823512137814</c:v>
                </c:pt>
                <c:pt idx="457">
                  <c:v>19.446514527550541</c:v>
                </c:pt>
                <c:pt idx="458">
                  <c:v>18.595118188487849</c:v>
                </c:pt>
                <c:pt idx="459">
                  <c:v>17.761237660477406</c:v>
                </c:pt>
                <c:pt idx="460">
                  <c:v>16.945440745459749</c:v>
                </c:pt>
                <c:pt idx="461">
                  <c:v>16.148261275147394</c:v>
                </c:pt>
                <c:pt idx="462">
                  <c:v>15.370199864331274</c:v>
                </c:pt>
                <c:pt idx="463">
                  <c:v>14.611724052422332</c:v>
                </c:pt>
                <c:pt idx="464">
                  <c:v>13.873267879199807</c:v>
                </c:pt>
                <c:pt idx="465">
                  <c:v>13.155230956119357</c:v>
                </c:pt>
                <c:pt idx="466">
                  <c:v>12.457977107316443</c:v>
                </c:pt>
                <c:pt idx="467">
                  <c:v>11.781832664417269</c:v>
                </c:pt>
                <c:pt idx="468">
                  <c:v>11.12708450632587</c:v>
                </c:pt>
                <c:pt idx="469">
                  <c:v>10.49397793926658</c:v>
                </c:pt>
                <c:pt idx="470">
                  <c:v>9.8827145135854408</c:v>
                </c:pt>
                <c:pt idx="471">
                  <c:v>9.293449872289127</c:v>
                </c:pt>
                <c:pt idx="472">
                  <c:v>8.7262917222316254</c:v>
                </c:pt>
                <c:pt idx="473">
                  <c:v>8.1812980125112826</c:v>
                </c:pt>
                <c:pt idx="474">
                  <c:v>7.6584753963251027</c:v>
                </c:pt>
                <c:pt idx="475">
                  <c:v>7.1577780425884168</c:v>
                </c:pt>
                <c:pt idx="476">
                  <c:v>6.6791068524349617</c:v>
                </c:pt>
                <c:pt idx="477">
                  <c:v>6.2223091236420984</c:v>
                </c:pt>
                <c:pt idx="478">
                  <c:v>5.7871786934554441</c:v>
                </c:pt>
                <c:pt idx="479">
                  <c:v>5.3734565775808036</c:v>
                </c:pt>
                <c:pt idx="480">
                  <c:v>4.9808321106113853</c:v>
                </c:pt>
                <c:pt idx="481">
                  <c:v>4.6089445811777461</c:v>
                </c:pt>
                <c:pt idx="482">
                  <c:v>4.2573853439229463</c:v>
                </c:pt>
                <c:pt idx="483">
                  <c:v>3.9257003802504009</c:v>
                </c:pt>
                <c:pt idx="484">
                  <c:v>3.6133932708567893</c:v>
                </c:pt>
                <c:pt idx="485">
                  <c:v>3.3199285354896957</c:v>
                </c:pt>
                <c:pt idx="486">
                  <c:v>3.0447352892554864</c:v>
                </c:pt>
                <c:pt idx="487">
                  <c:v>2.7872111601968927</c:v>
                </c:pt>
                <c:pt idx="488">
                  <c:v>2.5467264097685529</c:v>
                </c:pt>
                <c:pt idx="489">
                  <c:v>2.3226281962284583</c:v>
                </c:pt>
                <c:pt idx="490">
                  <c:v>2.1142449207646639</c:v>
                </c:pt>
                <c:pt idx="491">
                  <c:v>1.9208905972894901</c:v>
                </c:pt>
                <c:pt idx="492">
                  <c:v>1.7418691891324931</c:v>
                </c:pt>
                <c:pt idx="493">
                  <c:v>1.5764788592035224</c:v>
                </c:pt>
                <c:pt idx="494">
                  <c:v>1.4240160844192129</c:v>
                </c:pt>
                <c:pt idx="495">
                  <c:v>1.2837795901230069</c:v>
                </c:pt>
                <c:pt idx="496">
                  <c:v>1.1550740657095904</c:v>
                </c:pt>
                <c:pt idx="497">
                  <c:v>1.0372136285208962</c:v>
                </c:pt>
                <c:pt idx="498">
                  <c:v>0.92952500914980518</c:v>
                </c:pt>
                <c:pt idx="499">
                  <c:v>0.831350437416574</c:v>
                </c:pt>
                <c:pt idx="500">
                  <c:v>0.74205021433182816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1B5-4AD9-82F8-F81FB06A4692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297.33187845062258</c:v>
                </c:pt>
                <c:pt idx="1">
                  <c:v>297.28187845062263</c:v>
                </c:pt>
                <c:pt idx="2">
                  <c:v>297.23187845062267</c:v>
                </c:pt>
                <c:pt idx="3">
                  <c:v>297.18187845062272</c:v>
                </c:pt>
                <c:pt idx="4">
                  <c:v>297.13187845062276</c:v>
                </c:pt>
                <c:pt idx="5">
                  <c:v>297.08187845062281</c:v>
                </c:pt>
                <c:pt idx="6">
                  <c:v>297.03187845062286</c:v>
                </c:pt>
                <c:pt idx="7">
                  <c:v>296.9818784506229</c:v>
                </c:pt>
                <c:pt idx="8">
                  <c:v>296.93187845062295</c:v>
                </c:pt>
                <c:pt idx="9">
                  <c:v>296.88187845062299</c:v>
                </c:pt>
                <c:pt idx="10">
                  <c:v>296.83187845062304</c:v>
                </c:pt>
                <c:pt idx="11">
                  <c:v>296.78187845062308</c:v>
                </c:pt>
                <c:pt idx="12">
                  <c:v>296.73187845062313</c:v>
                </c:pt>
                <c:pt idx="13">
                  <c:v>296.68187845062317</c:v>
                </c:pt>
                <c:pt idx="14">
                  <c:v>296.63187845062322</c:v>
                </c:pt>
                <c:pt idx="15">
                  <c:v>296.58187845062326</c:v>
                </c:pt>
                <c:pt idx="16">
                  <c:v>296.53187845062331</c:v>
                </c:pt>
                <c:pt idx="17">
                  <c:v>296.48187845062336</c:v>
                </c:pt>
                <c:pt idx="18">
                  <c:v>296.4318784506234</c:v>
                </c:pt>
                <c:pt idx="19">
                  <c:v>296.38187845062345</c:v>
                </c:pt>
                <c:pt idx="20">
                  <c:v>296.33187845062349</c:v>
                </c:pt>
                <c:pt idx="21">
                  <c:v>296.28187845062354</c:v>
                </c:pt>
                <c:pt idx="22">
                  <c:v>296.23187845062358</c:v>
                </c:pt>
                <c:pt idx="23">
                  <c:v>296.18187845062363</c:v>
                </c:pt>
                <c:pt idx="24">
                  <c:v>296.13187845062367</c:v>
                </c:pt>
                <c:pt idx="25">
                  <c:v>296.08187845062372</c:v>
                </c:pt>
                <c:pt idx="26">
                  <c:v>296.03187845062376</c:v>
                </c:pt>
                <c:pt idx="27">
                  <c:v>295.98187845062381</c:v>
                </c:pt>
                <c:pt idx="28">
                  <c:v>295.93187845062386</c:v>
                </c:pt>
                <c:pt idx="29">
                  <c:v>295.8818784506239</c:v>
                </c:pt>
                <c:pt idx="30">
                  <c:v>295.83187845062395</c:v>
                </c:pt>
                <c:pt idx="31">
                  <c:v>295.78187845062399</c:v>
                </c:pt>
                <c:pt idx="32">
                  <c:v>295.73187845062404</c:v>
                </c:pt>
                <c:pt idx="33">
                  <c:v>295.68187845062408</c:v>
                </c:pt>
                <c:pt idx="34">
                  <c:v>295.63187845062413</c:v>
                </c:pt>
                <c:pt idx="35">
                  <c:v>295.58187845062417</c:v>
                </c:pt>
                <c:pt idx="36">
                  <c:v>295.53187845062422</c:v>
                </c:pt>
                <c:pt idx="37">
                  <c:v>295.48187845062427</c:v>
                </c:pt>
                <c:pt idx="38">
                  <c:v>295.43187845062431</c:v>
                </c:pt>
                <c:pt idx="39">
                  <c:v>295.38187845062436</c:v>
                </c:pt>
                <c:pt idx="40">
                  <c:v>295.3318784506244</c:v>
                </c:pt>
                <c:pt idx="41">
                  <c:v>295.28187845062445</c:v>
                </c:pt>
                <c:pt idx="42">
                  <c:v>295.23187845062449</c:v>
                </c:pt>
                <c:pt idx="43">
                  <c:v>295.18187845062454</c:v>
                </c:pt>
                <c:pt idx="44">
                  <c:v>295.13187845062458</c:v>
                </c:pt>
                <c:pt idx="45">
                  <c:v>295.08187845062463</c:v>
                </c:pt>
                <c:pt idx="46">
                  <c:v>295.03187845062467</c:v>
                </c:pt>
                <c:pt idx="47">
                  <c:v>294.98187845062472</c:v>
                </c:pt>
                <c:pt idx="48">
                  <c:v>294.93187845062477</c:v>
                </c:pt>
                <c:pt idx="49">
                  <c:v>294.88187845062481</c:v>
                </c:pt>
                <c:pt idx="50">
                  <c:v>294.83187845062486</c:v>
                </c:pt>
                <c:pt idx="51">
                  <c:v>294.7818784506249</c:v>
                </c:pt>
                <c:pt idx="52">
                  <c:v>294.73187845062495</c:v>
                </c:pt>
                <c:pt idx="53">
                  <c:v>294.68187845062499</c:v>
                </c:pt>
                <c:pt idx="54">
                  <c:v>294.63187845062504</c:v>
                </c:pt>
                <c:pt idx="55">
                  <c:v>294.58187845062508</c:v>
                </c:pt>
                <c:pt idx="56">
                  <c:v>294.53187845062513</c:v>
                </c:pt>
                <c:pt idx="57">
                  <c:v>294.48187845062517</c:v>
                </c:pt>
                <c:pt idx="58">
                  <c:v>294.43187845062522</c:v>
                </c:pt>
                <c:pt idx="59">
                  <c:v>294.38187845062527</c:v>
                </c:pt>
                <c:pt idx="60">
                  <c:v>294.33187845062531</c:v>
                </c:pt>
                <c:pt idx="61">
                  <c:v>294.28187845062536</c:v>
                </c:pt>
                <c:pt idx="62">
                  <c:v>294.2318784506254</c:v>
                </c:pt>
                <c:pt idx="63">
                  <c:v>294.18187845062545</c:v>
                </c:pt>
                <c:pt idx="64">
                  <c:v>294.13187845062549</c:v>
                </c:pt>
                <c:pt idx="65">
                  <c:v>294.08187845062554</c:v>
                </c:pt>
                <c:pt idx="66">
                  <c:v>294.03187845062558</c:v>
                </c:pt>
                <c:pt idx="67">
                  <c:v>293.98187845062563</c:v>
                </c:pt>
                <c:pt idx="68">
                  <c:v>293.93187845062567</c:v>
                </c:pt>
                <c:pt idx="69">
                  <c:v>293.88187845062572</c:v>
                </c:pt>
                <c:pt idx="70">
                  <c:v>293.83187845062577</c:v>
                </c:pt>
                <c:pt idx="71">
                  <c:v>293.78187845062581</c:v>
                </c:pt>
                <c:pt idx="72">
                  <c:v>293.73187845062586</c:v>
                </c:pt>
                <c:pt idx="73">
                  <c:v>293.6818784506259</c:v>
                </c:pt>
                <c:pt idx="74">
                  <c:v>293.63187845062595</c:v>
                </c:pt>
                <c:pt idx="75">
                  <c:v>293.58187845062599</c:v>
                </c:pt>
                <c:pt idx="76">
                  <c:v>293.53187845062604</c:v>
                </c:pt>
                <c:pt idx="77">
                  <c:v>293.48187845062608</c:v>
                </c:pt>
                <c:pt idx="78">
                  <c:v>293.43187845062613</c:v>
                </c:pt>
                <c:pt idx="79">
                  <c:v>293.38187845062617</c:v>
                </c:pt>
                <c:pt idx="80">
                  <c:v>293.33187845062622</c:v>
                </c:pt>
                <c:pt idx="81">
                  <c:v>293.28187845062627</c:v>
                </c:pt>
                <c:pt idx="82">
                  <c:v>293.23187845062631</c:v>
                </c:pt>
                <c:pt idx="83">
                  <c:v>293.18187845062636</c:v>
                </c:pt>
                <c:pt idx="84">
                  <c:v>293.1318784506264</c:v>
                </c:pt>
                <c:pt idx="85">
                  <c:v>293.08187845062645</c:v>
                </c:pt>
                <c:pt idx="86">
                  <c:v>293.03187845062649</c:v>
                </c:pt>
                <c:pt idx="87">
                  <c:v>292.98187845062654</c:v>
                </c:pt>
                <c:pt idx="88">
                  <c:v>292.93187845062658</c:v>
                </c:pt>
                <c:pt idx="89">
                  <c:v>292.88187845062663</c:v>
                </c:pt>
                <c:pt idx="90">
                  <c:v>292.83187845062668</c:v>
                </c:pt>
                <c:pt idx="91">
                  <c:v>292.78187845062672</c:v>
                </c:pt>
                <c:pt idx="92">
                  <c:v>292.73187845062677</c:v>
                </c:pt>
                <c:pt idx="93">
                  <c:v>292.68187845062681</c:v>
                </c:pt>
                <c:pt idx="94">
                  <c:v>292.63187845062686</c:v>
                </c:pt>
                <c:pt idx="95">
                  <c:v>292.5818784506269</c:v>
                </c:pt>
                <c:pt idx="96">
                  <c:v>292.53187845062695</c:v>
                </c:pt>
                <c:pt idx="97">
                  <c:v>292.48187845062699</c:v>
                </c:pt>
                <c:pt idx="98">
                  <c:v>292.43187845062704</c:v>
                </c:pt>
                <c:pt idx="99">
                  <c:v>292.38187845062708</c:v>
                </c:pt>
                <c:pt idx="100">
                  <c:v>292.33187845062713</c:v>
                </c:pt>
                <c:pt idx="101">
                  <c:v>292.28187845062718</c:v>
                </c:pt>
                <c:pt idx="102">
                  <c:v>292.23187845062722</c:v>
                </c:pt>
                <c:pt idx="103">
                  <c:v>292.18187845062727</c:v>
                </c:pt>
                <c:pt idx="104">
                  <c:v>292.13187845062731</c:v>
                </c:pt>
                <c:pt idx="105">
                  <c:v>292.08187845062736</c:v>
                </c:pt>
                <c:pt idx="106">
                  <c:v>292.0318784506274</c:v>
                </c:pt>
                <c:pt idx="107">
                  <c:v>291.98187845062745</c:v>
                </c:pt>
                <c:pt idx="108">
                  <c:v>291.93187845062749</c:v>
                </c:pt>
                <c:pt idx="109">
                  <c:v>291.88187845062754</c:v>
                </c:pt>
                <c:pt idx="110">
                  <c:v>291.83187845062758</c:v>
                </c:pt>
                <c:pt idx="111">
                  <c:v>291.78187845062763</c:v>
                </c:pt>
                <c:pt idx="112">
                  <c:v>291.73187845062768</c:v>
                </c:pt>
                <c:pt idx="113">
                  <c:v>291.68187845062772</c:v>
                </c:pt>
                <c:pt idx="114">
                  <c:v>291.63187845062777</c:v>
                </c:pt>
                <c:pt idx="115">
                  <c:v>291.58187845062781</c:v>
                </c:pt>
                <c:pt idx="116">
                  <c:v>291.53187845062786</c:v>
                </c:pt>
                <c:pt idx="117">
                  <c:v>291.4818784506279</c:v>
                </c:pt>
                <c:pt idx="118">
                  <c:v>291.43187845062795</c:v>
                </c:pt>
                <c:pt idx="119">
                  <c:v>291.38187845062799</c:v>
                </c:pt>
                <c:pt idx="120">
                  <c:v>291.33187845062804</c:v>
                </c:pt>
                <c:pt idx="121">
                  <c:v>291.28187845062808</c:v>
                </c:pt>
                <c:pt idx="122">
                  <c:v>291.23187845062813</c:v>
                </c:pt>
                <c:pt idx="123">
                  <c:v>291.18187845062818</c:v>
                </c:pt>
                <c:pt idx="124">
                  <c:v>291.13187845062822</c:v>
                </c:pt>
                <c:pt idx="125">
                  <c:v>291.08187845062827</c:v>
                </c:pt>
                <c:pt idx="126">
                  <c:v>291.03187845062831</c:v>
                </c:pt>
                <c:pt idx="127">
                  <c:v>290.98187845062836</c:v>
                </c:pt>
                <c:pt idx="128">
                  <c:v>290.9318784506284</c:v>
                </c:pt>
                <c:pt idx="129">
                  <c:v>290.88187845062845</c:v>
                </c:pt>
                <c:pt idx="130">
                  <c:v>290.83187845062849</c:v>
                </c:pt>
                <c:pt idx="131">
                  <c:v>290.78187845062854</c:v>
                </c:pt>
                <c:pt idx="132">
                  <c:v>290.73187845062859</c:v>
                </c:pt>
                <c:pt idx="133">
                  <c:v>290.68187845062863</c:v>
                </c:pt>
                <c:pt idx="134">
                  <c:v>290.63187845062868</c:v>
                </c:pt>
                <c:pt idx="135">
                  <c:v>290.58187845062872</c:v>
                </c:pt>
                <c:pt idx="136">
                  <c:v>290.53187845062877</c:v>
                </c:pt>
                <c:pt idx="137">
                  <c:v>290.48187845062881</c:v>
                </c:pt>
                <c:pt idx="138">
                  <c:v>290.43187845062886</c:v>
                </c:pt>
                <c:pt idx="139">
                  <c:v>290.3818784506289</c:v>
                </c:pt>
                <c:pt idx="140">
                  <c:v>290.33187845062895</c:v>
                </c:pt>
                <c:pt idx="141">
                  <c:v>290.28187845062899</c:v>
                </c:pt>
                <c:pt idx="142">
                  <c:v>290.23187845062904</c:v>
                </c:pt>
                <c:pt idx="143">
                  <c:v>290.18187845062909</c:v>
                </c:pt>
                <c:pt idx="144">
                  <c:v>290.13187845062913</c:v>
                </c:pt>
                <c:pt idx="145">
                  <c:v>290.08187845062918</c:v>
                </c:pt>
                <c:pt idx="146">
                  <c:v>290.03187845062922</c:v>
                </c:pt>
                <c:pt idx="147">
                  <c:v>289.98187845062927</c:v>
                </c:pt>
                <c:pt idx="148">
                  <c:v>289.93187845062931</c:v>
                </c:pt>
                <c:pt idx="149">
                  <c:v>289.88187845062936</c:v>
                </c:pt>
                <c:pt idx="150">
                  <c:v>289.8318784506294</c:v>
                </c:pt>
                <c:pt idx="151">
                  <c:v>289.78187845062945</c:v>
                </c:pt>
                <c:pt idx="152">
                  <c:v>289.73187845062949</c:v>
                </c:pt>
                <c:pt idx="153">
                  <c:v>289.68187845062954</c:v>
                </c:pt>
                <c:pt idx="154">
                  <c:v>289.63187845062959</c:v>
                </c:pt>
                <c:pt idx="155">
                  <c:v>289.58187845062963</c:v>
                </c:pt>
                <c:pt idx="156">
                  <c:v>289.53187845062968</c:v>
                </c:pt>
                <c:pt idx="157">
                  <c:v>289.48187845062972</c:v>
                </c:pt>
                <c:pt idx="158">
                  <c:v>289.43187845062977</c:v>
                </c:pt>
                <c:pt idx="159">
                  <c:v>289.38187845062981</c:v>
                </c:pt>
                <c:pt idx="160">
                  <c:v>289.33187845062986</c:v>
                </c:pt>
                <c:pt idx="161">
                  <c:v>289.2818784506299</c:v>
                </c:pt>
                <c:pt idx="162">
                  <c:v>289.23187845062995</c:v>
                </c:pt>
                <c:pt idx="163">
                  <c:v>289.18187845062999</c:v>
                </c:pt>
                <c:pt idx="164">
                  <c:v>289.13187845063004</c:v>
                </c:pt>
                <c:pt idx="165">
                  <c:v>289.08187845063009</c:v>
                </c:pt>
                <c:pt idx="166">
                  <c:v>289.03187845063013</c:v>
                </c:pt>
                <c:pt idx="167">
                  <c:v>288.98187845063018</c:v>
                </c:pt>
                <c:pt idx="168">
                  <c:v>288.93187845063022</c:v>
                </c:pt>
                <c:pt idx="169">
                  <c:v>288.88187845063027</c:v>
                </c:pt>
                <c:pt idx="170">
                  <c:v>288.83187845063031</c:v>
                </c:pt>
                <c:pt idx="171">
                  <c:v>288.78187845063036</c:v>
                </c:pt>
                <c:pt idx="172">
                  <c:v>288.7318784506304</c:v>
                </c:pt>
                <c:pt idx="173">
                  <c:v>288.68187845063045</c:v>
                </c:pt>
                <c:pt idx="174">
                  <c:v>288.6318784506305</c:v>
                </c:pt>
                <c:pt idx="175">
                  <c:v>288.58187845063054</c:v>
                </c:pt>
                <c:pt idx="176">
                  <c:v>288.53187845063059</c:v>
                </c:pt>
                <c:pt idx="177">
                  <c:v>288.48187845063063</c:v>
                </c:pt>
                <c:pt idx="178">
                  <c:v>288.43187845063068</c:v>
                </c:pt>
                <c:pt idx="179">
                  <c:v>288.38187845063072</c:v>
                </c:pt>
                <c:pt idx="180">
                  <c:v>288.33187845063077</c:v>
                </c:pt>
                <c:pt idx="181">
                  <c:v>288.28187845063081</c:v>
                </c:pt>
                <c:pt idx="182">
                  <c:v>288.23187845063086</c:v>
                </c:pt>
                <c:pt idx="183">
                  <c:v>288.1818784506309</c:v>
                </c:pt>
                <c:pt idx="184">
                  <c:v>288.13187845063095</c:v>
                </c:pt>
                <c:pt idx="185">
                  <c:v>288.081878450631</c:v>
                </c:pt>
                <c:pt idx="186">
                  <c:v>288.03187845063104</c:v>
                </c:pt>
                <c:pt idx="187">
                  <c:v>287.98187845063109</c:v>
                </c:pt>
                <c:pt idx="188">
                  <c:v>287.93187845063113</c:v>
                </c:pt>
                <c:pt idx="189">
                  <c:v>287.88187845063118</c:v>
                </c:pt>
                <c:pt idx="190">
                  <c:v>287.83187845063122</c:v>
                </c:pt>
                <c:pt idx="191">
                  <c:v>287.78187845063127</c:v>
                </c:pt>
                <c:pt idx="192">
                  <c:v>287.73187845063131</c:v>
                </c:pt>
                <c:pt idx="193">
                  <c:v>287.68187845063136</c:v>
                </c:pt>
                <c:pt idx="194">
                  <c:v>287.6318784506314</c:v>
                </c:pt>
                <c:pt idx="195">
                  <c:v>287.58187845063145</c:v>
                </c:pt>
                <c:pt idx="196">
                  <c:v>287.5318784506315</c:v>
                </c:pt>
                <c:pt idx="197">
                  <c:v>287.48187845063154</c:v>
                </c:pt>
                <c:pt idx="198">
                  <c:v>287.43187845063159</c:v>
                </c:pt>
                <c:pt idx="199">
                  <c:v>287.38187845063163</c:v>
                </c:pt>
                <c:pt idx="200">
                  <c:v>287.33187845063168</c:v>
                </c:pt>
                <c:pt idx="201">
                  <c:v>287.28187845063172</c:v>
                </c:pt>
                <c:pt idx="202">
                  <c:v>287.23187845063177</c:v>
                </c:pt>
                <c:pt idx="203">
                  <c:v>287.18187845063181</c:v>
                </c:pt>
                <c:pt idx="204">
                  <c:v>287.13187845063186</c:v>
                </c:pt>
                <c:pt idx="205">
                  <c:v>287.0818784506319</c:v>
                </c:pt>
                <c:pt idx="206">
                  <c:v>287.03187845063195</c:v>
                </c:pt>
                <c:pt idx="207">
                  <c:v>286.981878450632</c:v>
                </c:pt>
                <c:pt idx="208">
                  <c:v>286.93187845063204</c:v>
                </c:pt>
                <c:pt idx="209">
                  <c:v>286.88187845063209</c:v>
                </c:pt>
                <c:pt idx="210">
                  <c:v>286.83187845063213</c:v>
                </c:pt>
                <c:pt idx="211">
                  <c:v>286.78187845063218</c:v>
                </c:pt>
                <c:pt idx="212">
                  <c:v>286.73187845063222</c:v>
                </c:pt>
                <c:pt idx="213">
                  <c:v>286.68187845063227</c:v>
                </c:pt>
                <c:pt idx="214">
                  <c:v>286.63187845063231</c:v>
                </c:pt>
                <c:pt idx="215">
                  <c:v>286.58187845063236</c:v>
                </c:pt>
                <c:pt idx="216">
                  <c:v>286.53187845063241</c:v>
                </c:pt>
                <c:pt idx="217">
                  <c:v>286.48187845063245</c:v>
                </c:pt>
                <c:pt idx="218">
                  <c:v>286.4318784506325</c:v>
                </c:pt>
                <c:pt idx="219">
                  <c:v>286.38187845063254</c:v>
                </c:pt>
                <c:pt idx="220">
                  <c:v>286.33187845063259</c:v>
                </c:pt>
                <c:pt idx="221">
                  <c:v>286.28187845063263</c:v>
                </c:pt>
                <c:pt idx="222">
                  <c:v>286.23187845063268</c:v>
                </c:pt>
                <c:pt idx="223">
                  <c:v>286.18187845063272</c:v>
                </c:pt>
                <c:pt idx="224">
                  <c:v>286.13187845063277</c:v>
                </c:pt>
                <c:pt idx="225">
                  <c:v>286.08187845063281</c:v>
                </c:pt>
                <c:pt idx="226">
                  <c:v>286.03187845063286</c:v>
                </c:pt>
                <c:pt idx="227">
                  <c:v>285.98187845063291</c:v>
                </c:pt>
                <c:pt idx="228">
                  <c:v>285.93187845063295</c:v>
                </c:pt>
                <c:pt idx="229">
                  <c:v>285.881878450633</c:v>
                </c:pt>
                <c:pt idx="230">
                  <c:v>285.83187845063304</c:v>
                </c:pt>
                <c:pt idx="231">
                  <c:v>285.78187845063309</c:v>
                </c:pt>
                <c:pt idx="232">
                  <c:v>285.73187845063313</c:v>
                </c:pt>
                <c:pt idx="233">
                  <c:v>285.68187845063318</c:v>
                </c:pt>
                <c:pt idx="234">
                  <c:v>285.63187845063322</c:v>
                </c:pt>
                <c:pt idx="235">
                  <c:v>285.58187845063327</c:v>
                </c:pt>
                <c:pt idx="236">
                  <c:v>285.53187845063331</c:v>
                </c:pt>
                <c:pt idx="237">
                  <c:v>285.48187845063336</c:v>
                </c:pt>
                <c:pt idx="238">
                  <c:v>285.43187845063341</c:v>
                </c:pt>
                <c:pt idx="239">
                  <c:v>285.38187845063345</c:v>
                </c:pt>
                <c:pt idx="240">
                  <c:v>285.3318784506335</c:v>
                </c:pt>
                <c:pt idx="241">
                  <c:v>285.28187845063354</c:v>
                </c:pt>
                <c:pt idx="242">
                  <c:v>285.23187845063359</c:v>
                </c:pt>
                <c:pt idx="243">
                  <c:v>285.18187845063363</c:v>
                </c:pt>
                <c:pt idx="244">
                  <c:v>285.13187845063368</c:v>
                </c:pt>
                <c:pt idx="245">
                  <c:v>285.08187845063372</c:v>
                </c:pt>
                <c:pt idx="246">
                  <c:v>285.03187845063377</c:v>
                </c:pt>
                <c:pt idx="247">
                  <c:v>284.98187845063381</c:v>
                </c:pt>
                <c:pt idx="248">
                  <c:v>284.93187845063386</c:v>
                </c:pt>
                <c:pt idx="249">
                  <c:v>284.88187845063391</c:v>
                </c:pt>
                <c:pt idx="250">
                  <c:v>284.83187845063395</c:v>
                </c:pt>
                <c:pt idx="251">
                  <c:v>284.781878450634</c:v>
                </c:pt>
                <c:pt idx="252">
                  <c:v>284.73187845063404</c:v>
                </c:pt>
                <c:pt idx="253">
                  <c:v>284.68187845063409</c:v>
                </c:pt>
                <c:pt idx="254">
                  <c:v>284.63187845063413</c:v>
                </c:pt>
                <c:pt idx="255">
                  <c:v>284.58187845063418</c:v>
                </c:pt>
                <c:pt idx="256">
                  <c:v>284.53187845063422</c:v>
                </c:pt>
                <c:pt idx="257">
                  <c:v>284.48187845063427</c:v>
                </c:pt>
                <c:pt idx="258">
                  <c:v>284.43187845063431</c:v>
                </c:pt>
                <c:pt idx="259">
                  <c:v>284.38187845063436</c:v>
                </c:pt>
                <c:pt idx="260">
                  <c:v>284.33187845063441</c:v>
                </c:pt>
                <c:pt idx="261">
                  <c:v>284.28187845063445</c:v>
                </c:pt>
                <c:pt idx="262">
                  <c:v>284.2318784506345</c:v>
                </c:pt>
                <c:pt idx="263">
                  <c:v>284.18187845063454</c:v>
                </c:pt>
                <c:pt idx="264">
                  <c:v>284.13187845063459</c:v>
                </c:pt>
                <c:pt idx="265">
                  <c:v>284.08187845063463</c:v>
                </c:pt>
                <c:pt idx="266">
                  <c:v>284.03187845063468</c:v>
                </c:pt>
                <c:pt idx="267">
                  <c:v>283.98187845063472</c:v>
                </c:pt>
                <c:pt idx="268">
                  <c:v>283.93187845063477</c:v>
                </c:pt>
                <c:pt idx="269">
                  <c:v>283.88187845063482</c:v>
                </c:pt>
                <c:pt idx="270">
                  <c:v>283.83187845063486</c:v>
                </c:pt>
                <c:pt idx="271">
                  <c:v>283.78187845063491</c:v>
                </c:pt>
                <c:pt idx="272">
                  <c:v>283.73187845063495</c:v>
                </c:pt>
                <c:pt idx="273">
                  <c:v>283.681878450635</c:v>
                </c:pt>
                <c:pt idx="274">
                  <c:v>283.63187845063504</c:v>
                </c:pt>
                <c:pt idx="275">
                  <c:v>283.58187845063509</c:v>
                </c:pt>
                <c:pt idx="276">
                  <c:v>283.53187845063513</c:v>
                </c:pt>
                <c:pt idx="277">
                  <c:v>283.48187845063518</c:v>
                </c:pt>
                <c:pt idx="278">
                  <c:v>283.43187845063522</c:v>
                </c:pt>
                <c:pt idx="279">
                  <c:v>283.38187845063527</c:v>
                </c:pt>
                <c:pt idx="280">
                  <c:v>283.33187845063532</c:v>
                </c:pt>
                <c:pt idx="281">
                  <c:v>283.28187845063536</c:v>
                </c:pt>
                <c:pt idx="282">
                  <c:v>283.23187845063541</c:v>
                </c:pt>
                <c:pt idx="283">
                  <c:v>283.18187845063545</c:v>
                </c:pt>
                <c:pt idx="284">
                  <c:v>283.1318784506355</c:v>
                </c:pt>
                <c:pt idx="285">
                  <c:v>283.08187845063554</c:v>
                </c:pt>
                <c:pt idx="286">
                  <c:v>283.03187845063559</c:v>
                </c:pt>
                <c:pt idx="287">
                  <c:v>282.98187845063563</c:v>
                </c:pt>
                <c:pt idx="288">
                  <c:v>282.93187845063568</c:v>
                </c:pt>
                <c:pt idx="289">
                  <c:v>282.88187845063572</c:v>
                </c:pt>
                <c:pt idx="290">
                  <c:v>282.83187845063577</c:v>
                </c:pt>
                <c:pt idx="291">
                  <c:v>282.78187845063582</c:v>
                </c:pt>
                <c:pt idx="292">
                  <c:v>282.73187845063586</c:v>
                </c:pt>
                <c:pt idx="293">
                  <c:v>282.68187845063591</c:v>
                </c:pt>
                <c:pt idx="294">
                  <c:v>282.63187845063595</c:v>
                </c:pt>
                <c:pt idx="295">
                  <c:v>282.581878450636</c:v>
                </c:pt>
                <c:pt idx="296">
                  <c:v>282.53187845063604</c:v>
                </c:pt>
                <c:pt idx="297">
                  <c:v>282.48187845063609</c:v>
                </c:pt>
                <c:pt idx="298">
                  <c:v>282.43187845063613</c:v>
                </c:pt>
                <c:pt idx="299">
                  <c:v>282.38187845063618</c:v>
                </c:pt>
                <c:pt idx="300">
                  <c:v>282.33187845063622</c:v>
                </c:pt>
                <c:pt idx="301">
                  <c:v>282.28187845063627</c:v>
                </c:pt>
                <c:pt idx="302">
                  <c:v>282.23187845063632</c:v>
                </c:pt>
                <c:pt idx="303">
                  <c:v>282.18187845063636</c:v>
                </c:pt>
                <c:pt idx="304">
                  <c:v>282.13187845063641</c:v>
                </c:pt>
                <c:pt idx="305">
                  <c:v>282.08187845063645</c:v>
                </c:pt>
                <c:pt idx="306">
                  <c:v>282.0318784506365</c:v>
                </c:pt>
                <c:pt idx="307">
                  <c:v>281.98187845063654</c:v>
                </c:pt>
                <c:pt idx="308">
                  <c:v>281.93187845063659</c:v>
                </c:pt>
                <c:pt idx="309">
                  <c:v>281.88187845063663</c:v>
                </c:pt>
                <c:pt idx="310">
                  <c:v>281.83187845063668</c:v>
                </c:pt>
                <c:pt idx="311">
                  <c:v>281.78187845063673</c:v>
                </c:pt>
                <c:pt idx="312">
                  <c:v>281.73187845063677</c:v>
                </c:pt>
                <c:pt idx="313">
                  <c:v>281.68187845063682</c:v>
                </c:pt>
                <c:pt idx="314">
                  <c:v>281.63187845063686</c:v>
                </c:pt>
                <c:pt idx="315">
                  <c:v>281.58187845063691</c:v>
                </c:pt>
                <c:pt idx="316">
                  <c:v>281.53187845063695</c:v>
                </c:pt>
                <c:pt idx="317">
                  <c:v>281.481878450637</c:v>
                </c:pt>
                <c:pt idx="318">
                  <c:v>281.43187845063704</c:v>
                </c:pt>
                <c:pt idx="319">
                  <c:v>281.38187845063709</c:v>
                </c:pt>
                <c:pt idx="320">
                  <c:v>281.33187845063713</c:v>
                </c:pt>
                <c:pt idx="321">
                  <c:v>281.28187845063718</c:v>
                </c:pt>
                <c:pt idx="322">
                  <c:v>281.23187845063723</c:v>
                </c:pt>
                <c:pt idx="323">
                  <c:v>281.18187845063727</c:v>
                </c:pt>
                <c:pt idx="324">
                  <c:v>281.13187845063732</c:v>
                </c:pt>
                <c:pt idx="325">
                  <c:v>281.08187845063736</c:v>
                </c:pt>
                <c:pt idx="326">
                  <c:v>281.03187845063741</c:v>
                </c:pt>
                <c:pt idx="327">
                  <c:v>280.98187845063745</c:v>
                </c:pt>
                <c:pt idx="328">
                  <c:v>280.9318784506375</c:v>
                </c:pt>
                <c:pt idx="329">
                  <c:v>280.88187845063754</c:v>
                </c:pt>
                <c:pt idx="330">
                  <c:v>280.83187845063759</c:v>
                </c:pt>
                <c:pt idx="331">
                  <c:v>280.78187845063763</c:v>
                </c:pt>
                <c:pt idx="332">
                  <c:v>280.73187845063768</c:v>
                </c:pt>
                <c:pt idx="333">
                  <c:v>280.68187845063773</c:v>
                </c:pt>
                <c:pt idx="334">
                  <c:v>280.63187845063777</c:v>
                </c:pt>
                <c:pt idx="335">
                  <c:v>280.58187845063782</c:v>
                </c:pt>
                <c:pt idx="336">
                  <c:v>280.53187845063786</c:v>
                </c:pt>
                <c:pt idx="337">
                  <c:v>280.48187845063791</c:v>
                </c:pt>
                <c:pt idx="338">
                  <c:v>280.43187845063795</c:v>
                </c:pt>
                <c:pt idx="339">
                  <c:v>280.381878450638</c:v>
                </c:pt>
                <c:pt idx="340">
                  <c:v>280.33187845063804</c:v>
                </c:pt>
                <c:pt idx="341">
                  <c:v>280.28187845063809</c:v>
                </c:pt>
                <c:pt idx="342">
                  <c:v>280.23187845063813</c:v>
                </c:pt>
                <c:pt idx="343">
                  <c:v>280.18187845063818</c:v>
                </c:pt>
                <c:pt idx="344">
                  <c:v>280.13187845063823</c:v>
                </c:pt>
                <c:pt idx="345">
                  <c:v>280.08187845063827</c:v>
                </c:pt>
                <c:pt idx="346">
                  <c:v>280.03187845063832</c:v>
                </c:pt>
                <c:pt idx="347">
                  <c:v>279.98187845063836</c:v>
                </c:pt>
                <c:pt idx="348">
                  <c:v>279.93187845063841</c:v>
                </c:pt>
                <c:pt idx="349">
                  <c:v>279.88187845063845</c:v>
                </c:pt>
                <c:pt idx="350">
                  <c:v>279.8318784506385</c:v>
                </c:pt>
                <c:pt idx="351">
                  <c:v>279.78187845063854</c:v>
                </c:pt>
                <c:pt idx="352">
                  <c:v>279.73187845063859</c:v>
                </c:pt>
                <c:pt idx="353">
                  <c:v>279.68187845063864</c:v>
                </c:pt>
                <c:pt idx="354">
                  <c:v>279.63187845063868</c:v>
                </c:pt>
                <c:pt idx="355">
                  <c:v>279.58187845063873</c:v>
                </c:pt>
                <c:pt idx="356">
                  <c:v>279.53187845063877</c:v>
                </c:pt>
                <c:pt idx="357">
                  <c:v>279.48187845063882</c:v>
                </c:pt>
                <c:pt idx="358">
                  <c:v>279.43187845063886</c:v>
                </c:pt>
                <c:pt idx="359">
                  <c:v>279.38187845063891</c:v>
                </c:pt>
                <c:pt idx="360">
                  <c:v>279.33187845063895</c:v>
                </c:pt>
                <c:pt idx="361">
                  <c:v>279.281878450639</c:v>
                </c:pt>
                <c:pt idx="362">
                  <c:v>279.23187845063904</c:v>
                </c:pt>
                <c:pt idx="363">
                  <c:v>279.18187845063909</c:v>
                </c:pt>
                <c:pt idx="364">
                  <c:v>279.13187845063914</c:v>
                </c:pt>
                <c:pt idx="365">
                  <c:v>279.08187845063918</c:v>
                </c:pt>
                <c:pt idx="366">
                  <c:v>279.03187845063923</c:v>
                </c:pt>
                <c:pt idx="367">
                  <c:v>278.98187845063927</c:v>
                </c:pt>
                <c:pt idx="368">
                  <c:v>278.93187845063932</c:v>
                </c:pt>
                <c:pt idx="369">
                  <c:v>278.88187845063936</c:v>
                </c:pt>
                <c:pt idx="370">
                  <c:v>278.83187845063941</c:v>
                </c:pt>
                <c:pt idx="371">
                  <c:v>278.78187845063945</c:v>
                </c:pt>
                <c:pt idx="372">
                  <c:v>278.7318784506395</c:v>
                </c:pt>
                <c:pt idx="373">
                  <c:v>278.68187845063954</c:v>
                </c:pt>
                <c:pt idx="374">
                  <c:v>278.63187845063959</c:v>
                </c:pt>
                <c:pt idx="375">
                  <c:v>278.58187845063964</c:v>
                </c:pt>
                <c:pt idx="376">
                  <c:v>278.53187845063968</c:v>
                </c:pt>
                <c:pt idx="377">
                  <c:v>278.48187845063973</c:v>
                </c:pt>
                <c:pt idx="378">
                  <c:v>278.43187845063977</c:v>
                </c:pt>
                <c:pt idx="379">
                  <c:v>278.38187845063982</c:v>
                </c:pt>
                <c:pt idx="380">
                  <c:v>278.33187845063986</c:v>
                </c:pt>
                <c:pt idx="381">
                  <c:v>278.28187845063991</c:v>
                </c:pt>
                <c:pt idx="382">
                  <c:v>278.23187845063995</c:v>
                </c:pt>
                <c:pt idx="383">
                  <c:v>278.18187845064</c:v>
                </c:pt>
                <c:pt idx="384">
                  <c:v>278.13187845064004</c:v>
                </c:pt>
                <c:pt idx="385">
                  <c:v>278.08187845064009</c:v>
                </c:pt>
                <c:pt idx="386">
                  <c:v>278.03187845064014</c:v>
                </c:pt>
                <c:pt idx="387">
                  <c:v>277.98187845064018</c:v>
                </c:pt>
                <c:pt idx="388">
                  <c:v>277.93187845064023</c:v>
                </c:pt>
                <c:pt idx="389">
                  <c:v>277.88187845064027</c:v>
                </c:pt>
                <c:pt idx="390">
                  <c:v>277.83187845064032</c:v>
                </c:pt>
                <c:pt idx="391">
                  <c:v>277.78187845064036</c:v>
                </c:pt>
                <c:pt idx="392">
                  <c:v>277.73187845064041</c:v>
                </c:pt>
                <c:pt idx="393">
                  <c:v>277.68187845064045</c:v>
                </c:pt>
                <c:pt idx="394">
                  <c:v>277.6318784506405</c:v>
                </c:pt>
                <c:pt idx="395">
                  <c:v>277.58187845064054</c:v>
                </c:pt>
                <c:pt idx="396">
                  <c:v>277.53187845064059</c:v>
                </c:pt>
                <c:pt idx="397">
                  <c:v>277.48187845064064</c:v>
                </c:pt>
                <c:pt idx="398">
                  <c:v>277.43187845064068</c:v>
                </c:pt>
                <c:pt idx="399">
                  <c:v>277.38187845064073</c:v>
                </c:pt>
                <c:pt idx="400">
                  <c:v>277.33187845064077</c:v>
                </c:pt>
                <c:pt idx="401">
                  <c:v>277.28187845064082</c:v>
                </c:pt>
                <c:pt idx="402">
                  <c:v>277.23187845064086</c:v>
                </c:pt>
                <c:pt idx="403">
                  <c:v>277.18187845064091</c:v>
                </c:pt>
                <c:pt idx="404">
                  <c:v>277.13187845064095</c:v>
                </c:pt>
                <c:pt idx="405">
                  <c:v>277.081878450641</c:v>
                </c:pt>
                <c:pt idx="406">
                  <c:v>277.03187845064105</c:v>
                </c:pt>
                <c:pt idx="407">
                  <c:v>276.98187845064109</c:v>
                </c:pt>
                <c:pt idx="408">
                  <c:v>276.93187845064114</c:v>
                </c:pt>
                <c:pt idx="409">
                  <c:v>276.88187845064118</c:v>
                </c:pt>
                <c:pt idx="410">
                  <c:v>276.83187845064123</c:v>
                </c:pt>
                <c:pt idx="411">
                  <c:v>276.78187845064127</c:v>
                </c:pt>
                <c:pt idx="412">
                  <c:v>276.73187845064132</c:v>
                </c:pt>
                <c:pt idx="413">
                  <c:v>276.68187845064136</c:v>
                </c:pt>
                <c:pt idx="414">
                  <c:v>276.63187845064141</c:v>
                </c:pt>
                <c:pt idx="415">
                  <c:v>276.58187845064145</c:v>
                </c:pt>
                <c:pt idx="416">
                  <c:v>276.5318784506415</c:v>
                </c:pt>
                <c:pt idx="417">
                  <c:v>276.48187845064155</c:v>
                </c:pt>
                <c:pt idx="418">
                  <c:v>276.43187845064159</c:v>
                </c:pt>
                <c:pt idx="419">
                  <c:v>276.38187845064164</c:v>
                </c:pt>
                <c:pt idx="420">
                  <c:v>276.33187845064168</c:v>
                </c:pt>
                <c:pt idx="421">
                  <c:v>276.28187845064173</c:v>
                </c:pt>
                <c:pt idx="422">
                  <c:v>276.23187845064177</c:v>
                </c:pt>
                <c:pt idx="423">
                  <c:v>276.18187845064182</c:v>
                </c:pt>
                <c:pt idx="424">
                  <c:v>276.13187845064186</c:v>
                </c:pt>
                <c:pt idx="425">
                  <c:v>276.08187845064191</c:v>
                </c:pt>
                <c:pt idx="426">
                  <c:v>276.03187845064195</c:v>
                </c:pt>
                <c:pt idx="427">
                  <c:v>275.981878450642</c:v>
                </c:pt>
                <c:pt idx="428">
                  <c:v>275.93187845064205</c:v>
                </c:pt>
                <c:pt idx="429">
                  <c:v>275.88187845064209</c:v>
                </c:pt>
                <c:pt idx="430">
                  <c:v>275.83187845064214</c:v>
                </c:pt>
                <c:pt idx="431">
                  <c:v>275.78187845064218</c:v>
                </c:pt>
                <c:pt idx="432">
                  <c:v>275.73187845064223</c:v>
                </c:pt>
                <c:pt idx="433">
                  <c:v>275.68187845064227</c:v>
                </c:pt>
                <c:pt idx="434">
                  <c:v>275.63187845064232</c:v>
                </c:pt>
                <c:pt idx="435">
                  <c:v>275.58187845064236</c:v>
                </c:pt>
                <c:pt idx="436">
                  <c:v>275.53187845064241</c:v>
                </c:pt>
                <c:pt idx="437">
                  <c:v>275.48187845064245</c:v>
                </c:pt>
                <c:pt idx="438">
                  <c:v>275.4318784506425</c:v>
                </c:pt>
                <c:pt idx="439">
                  <c:v>275.38187845064255</c:v>
                </c:pt>
                <c:pt idx="440">
                  <c:v>275.33187845064259</c:v>
                </c:pt>
                <c:pt idx="441">
                  <c:v>275.28187845064264</c:v>
                </c:pt>
                <c:pt idx="442">
                  <c:v>275.23187845064268</c:v>
                </c:pt>
                <c:pt idx="443">
                  <c:v>275.18187845064273</c:v>
                </c:pt>
                <c:pt idx="444">
                  <c:v>275.13187845064277</c:v>
                </c:pt>
                <c:pt idx="445">
                  <c:v>275.08187845064282</c:v>
                </c:pt>
                <c:pt idx="446">
                  <c:v>275.03187845064286</c:v>
                </c:pt>
                <c:pt idx="447">
                  <c:v>274.98187845064291</c:v>
                </c:pt>
                <c:pt idx="448">
                  <c:v>274.93187845064296</c:v>
                </c:pt>
                <c:pt idx="449">
                  <c:v>274.881878450643</c:v>
                </c:pt>
                <c:pt idx="450">
                  <c:v>274.83187845064305</c:v>
                </c:pt>
                <c:pt idx="451">
                  <c:v>274.78187845064309</c:v>
                </c:pt>
                <c:pt idx="452">
                  <c:v>274.73187845064314</c:v>
                </c:pt>
                <c:pt idx="453">
                  <c:v>274.68187845064318</c:v>
                </c:pt>
                <c:pt idx="454">
                  <c:v>274.63187845064323</c:v>
                </c:pt>
                <c:pt idx="455">
                  <c:v>274.58187845064327</c:v>
                </c:pt>
                <c:pt idx="456">
                  <c:v>274.53187845064332</c:v>
                </c:pt>
                <c:pt idx="457">
                  <c:v>274.48187845064336</c:v>
                </c:pt>
                <c:pt idx="458">
                  <c:v>274.43187845064341</c:v>
                </c:pt>
                <c:pt idx="459">
                  <c:v>274.38187845064346</c:v>
                </c:pt>
                <c:pt idx="460">
                  <c:v>274.3318784506435</c:v>
                </c:pt>
                <c:pt idx="461">
                  <c:v>274.28187845064355</c:v>
                </c:pt>
                <c:pt idx="462">
                  <c:v>274.23187845064359</c:v>
                </c:pt>
                <c:pt idx="463">
                  <c:v>274.18187845064364</c:v>
                </c:pt>
                <c:pt idx="464">
                  <c:v>274.13187845064368</c:v>
                </c:pt>
                <c:pt idx="465">
                  <c:v>274.08187845064373</c:v>
                </c:pt>
                <c:pt idx="466">
                  <c:v>274.03187845064377</c:v>
                </c:pt>
                <c:pt idx="467">
                  <c:v>273.98187845064382</c:v>
                </c:pt>
                <c:pt idx="468">
                  <c:v>273.93187845064386</c:v>
                </c:pt>
                <c:pt idx="469">
                  <c:v>273.88187845064391</c:v>
                </c:pt>
                <c:pt idx="470">
                  <c:v>273.83187845064396</c:v>
                </c:pt>
                <c:pt idx="471">
                  <c:v>273.781878450644</c:v>
                </c:pt>
                <c:pt idx="472">
                  <c:v>273.73187845064405</c:v>
                </c:pt>
                <c:pt idx="473">
                  <c:v>273.68187845064409</c:v>
                </c:pt>
                <c:pt idx="474">
                  <c:v>273.63187845064414</c:v>
                </c:pt>
                <c:pt idx="475">
                  <c:v>273.58187845064418</c:v>
                </c:pt>
                <c:pt idx="476">
                  <c:v>273.53187845064423</c:v>
                </c:pt>
                <c:pt idx="477">
                  <c:v>273.48187845064427</c:v>
                </c:pt>
                <c:pt idx="478">
                  <c:v>273.43187845064432</c:v>
                </c:pt>
                <c:pt idx="479">
                  <c:v>273.38187845064436</c:v>
                </c:pt>
                <c:pt idx="480">
                  <c:v>273.33187845064441</c:v>
                </c:pt>
                <c:pt idx="481">
                  <c:v>273.28187845064446</c:v>
                </c:pt>
                <c:pt idx="482">
                  <c:v>273.2318784506445</c:v>
                </c:pt>
                <c:pt idx="483">
                  <c:v>273.18187845064455</c:v>
                </c:pt>
                <c:pt idx="484">
                  <c:v>273.13187845064459</c:v>
                </c:pt>
                <c:pt idx="485">
                  <c:v>273.08187845064464</c:v>
                </c:pt>
                <c:pt idx="486">
                  <c:v>273.03187845064468</c:v>
                </c:pt>
                <c:pt idx="487">
                  <c:v>272.98187845064473</c:v>
                </c:pt>
                <c:pt idx="488">
                  <c:v>272.93187845064477</c:v>
                </c:pt>
                <c:pt idx="489">
                  <c:v>272.88187845064482</c:v>
                </c:pt>
                <c:pt idx="490">
                  <c:v>272.83187845064487</c:v>
                </c:pt>
                <c:pt idx="491">
                  <c:v>272.78187845064491</c:v>
                </c:pt>
                <c:pt idx="492">
                  <c:v>272.73187845064496</c:v>
                </c:pt>
                <c:pt idx="493">
                  <c:v>272.681878450645</c:v>
                </c:pt>
                <c:pt idx="494">
                  <c:v>272.63187845064505</c:v>
                </c:pt>
                <c:pt idx="495">
                  <c:v>272.58187845064509</c:v>
                </c:pt>
                <c:pt idx="496">
                  <c:v>272.53187845064514</c:v>
                </c:pt>
                <c:pt idx="497">
                  <c:v>272.48187845064518</c:v>
                </c:pt>
                <c:pt idx="498">
                  <c:v>272.43187845064523</c:v>
                </c:pt>
                <c:pt idx="499">
                  <c:v>272.38187845064527</c:v>
                </c:pt>
                <c:pt idx="500">
                  <c:v>272.33187845064532</c:v>
                </c:pt>
              </c:numCache>
            </c:numRef>
          </c:xVal>
          <c:yVal>
            <c:numRef>
              <c:f>A750CR!$S$12:$S$512</c:f>
              <c:numCache>
                <c:formatCode>General</c:formatCode>
                <c:ptCount val="501"/>
                <c:pt idx="0">
                  <c:v>-1.3397473515097096</c:v>
                </c:pt>
                <c:pt idx="1">
                  <c:v>10.801897351435594</c:v>
                </c:pt>
                <c:pt idx="2">
                  <c:v>10.943542054031829</c:v>
                </c:pt>
                <c:pt idx="3">
                  <c:v>-6.9148132438789238</c:v>
                </c:pt>
                <c:pt idx="4">
                  <c:v>8.2268314574737147</c:v>
                </c:pt>
                <c:pt idx="5">
                  <c:v>-2.6315238422375336</c:v>
                </c:pt>
                <c:pt idx="6">
                  <c:v>5.5101208565171058</c:v>
                </c:pt>
                <c:pt idx="7">
                  <c:v>-2.3482344469302485</c:v>
                </c:pt>
                <c:pt idx="8">
                  <c:v>-8.2065897535302543</c:v>
                </c:pt>
                <c:pt idx="9">
                  <c:v>-28.064945064626045</c:v>
                </c:pt>
                <c:pt idx="10">
                  <c:v>-3.9233003821139514</c:v>
                </c:pt>
                <c:pt idx="11">
                  <c:v>4.2183442913432838</c:v>
                </c:pt>
                <c:pt idx="12">
                  <c:v>20.359988952014547</c:v>
                </c:pt>
                <c:pt idx="13">
                  <c:v>-41.498366405304786</c:v>
                </c:pt>
                <c:pt idx="14">
                  <c:v>12.643278212145473</c:v>
                </c:pt>
                <c:pt idx="15">
                  <c:v>-0.21507720566501079</c:v>
                </c:pt>
                <c:pt idx="16">
                  <c:v>-5.0734326725889405</c:v>
                </c:pt>
                <c:pt idx="17">
                  <c:v>29.068211792314486</c:v>
                </c:pt>
                <c:pt idx="18">
                  <c:v>-4.7901438370893983</c:v>
                </c:pt>
                <c:pt idx="19">
                  <c:v>3.3515004034918214</c:v>
                </c:pt>
                <c:pt idx="20">
                  <c:v>2.4931444654452748</c:v>
                </c:pt>
                <c:pt idx="21">
                  <c:v>-28.365211717180607</c:v>
                </c:pt>
                <c:pt idx="22">
                  <c:v>-31.223568233536913</c:v>
                </c:pt>
                <c:pt idx="23">
                  <c:v>18.918074796289648</c:v>
                </c:pt>
                <c:pt idx="24">
                  <c:v>-11.940282788874907</c:v>
                </c:pt>
                <c:pt idx="25">
                  <c:v>2.201358795420246</c:v>
                </c:pt>
                <c:pt idx="26">
                  <c:v>-6.6570007380536174</c:v>
                </c:pt>
                <c:pt idx="27">
                  <c:v>-10.515361770668289</c:v>
                </c:pt>
                <c:pt idx="28">
                  <c:v>-19.373724806962432</c:v>
                </c:pt>
                <c:pt idx="29">
                  <c:v>-18.232090512008003</c:v>
                </c:pt>
                <c:pt idx="30">
                  <c:v>13.909540240698881</c:v>
                </c:pt>
                <c:pt idx="31">
                  <c:v>-3.9488336919071747</c:v>
                </c:pt>
                <c:pt idx="32">
                  <c:v>-8.8072138001847815</c:v>
                </c:pt>
                <c:pt idx="33">
                  <c:v>-16.665602020188025</c:v>
                </c:pt>
                <c:pt idx="34">
                  <c:v>-21.524000857702767</c:v>
                </c:pt>
                <c:pt idx="35">
                  <c:v>9.617586456054136</c:v>
                </c:pt>
                <c:pt idx="36">
                  <c:v>-25.240844230149126</c:v>
                </c:pt>
                <c:pt idx="37">
                  <c:v>11.900701770301007</c:v>
                </c:pt>
                <c:pt idx="38">
                  <c:v>-9.9577823181103184</c:v>
                </c:pt>
                <c:pt idx="39">
                  <c:v>-0.81630510301233916</c:v>
                </c:pt>
                <c:pt idx="40">
                  <c:v>6.3251225215857811</c:v>
                </c:pt>
                <c:pt idx="41">
                  <c:v>-41.533513179922579</c:v>
                </c:pt>
                <c:pt idx="42">
                  <c:v>-1.3922294601908123</c:v>
                </c:pt>
                <c:pt idx="43">
                  <c:v>-0.25104790680044869</c:v>
                </c:pt>
                <c:pt idx="44">
                  <c:v>-17.109995427875049</c:v>
                </c:pt>
                <c:pt idx="45">
                  <c:v>-26.969105434093098</c:v>
                </c:pt>
                <c:pt idx="46">
                  <c:v>14.171580750766578</c:v>
                </c:pt>
                <c:pt idx="47">
                  <c:v>15.312012214996273</c:v>
                </c:pt>
                <c:pt idx="48">
                  <c:v>9.4521264805382312</c:v>
                </c:pt>
                <c:pt idx="49">
                  <c:v>14.591847178162592</c:v>
                </c:pt>
                <c:pt idx="50">
                  <c:v>-19.268918669742732</c:v>
                </c:pt>
                <c:pt idx="51">
                  <c:v>-3.1302838075318444</c:v>
                </c:pt>
                <c:pt idx="52">
                  <c:v>-9.9923843966707544</c:v>
                </c:pt>
                <c:pt idx="53">
                  <c:v>11.144615789848288</c:v>
                </c:pt>
                <c:pt idx="54">
                  <c:v>20.280520576990668</c:v>
                </c:pt>
                <c:pt idx="55">
                  <c:v>-23.584904049456217</c:v>
                </c:pt>
                <c:pt idx="56">
                  <c:v>0.54806392617927246</c:v>
                </c:pt>
                <c:pt idx="57">
                  <c:v>-7.3209043168563044</c:v>
                </c:pt>
                <c:pt idx="58">
                  <c:v>-13.192196070836141</c:v>
                </c:pt>
                <c:pt idx="59">
                  <c:v>37.933734474349528</c:v>
                </c:pt>
                <c:pt idx="60">
                  <c:v>6.0563570063666221</c:v>
                </c:pt>
                <c:pt idx="61">
                  <c:v>39.175055077393367</c:v>
                </c:pt>
                <c:pt idx="62">
                  <c:v>28.289115335531232</c:v>
                </c:pt>
                <c:pt idx="63">
                  <c:v>4.3977160597506435</c:v>
                </c:pt>
                <c:pt idx="64">
                  <c:v>-29.500084911896177</c:v>
                </c:pt>
                <c:pt idx="65">
                  <c:v>17.594637263933848</c:v>
                </c:pt>
                <c:pt idx="66">
                  <c:v>16.68066156386071</c:v>
                </c:pt>
                <c:pt idx="67">
                  <c:v>16.756608114191586</c:v>
                </c:pt>
                <c:pt idx="68">
                  <c:v>-12.179074651600661</c:v>
                </c:pt>
                <c:pt idx="69">
                  <c:v>10.871877606756783</c:v>
                </c:pt>
                <c:pt idx="70">
                  <c:v>18.907533528935645</c:v>
                </c:pt>
                <c:pt idx="71">
                  <c:v>28.925755640181862</c:v>
                </c:pt>
                <c:pt idx="72">
                  <c:v>5.9241915798684532</c:v>
                </c:pt>
                <c:pt idx="73">
                  <c:v>-9.9732533912623378E-2</c:v>
                </c:pt>
                <c:pt idx="74">
                  <c:v>16.8511839292897</c:v>
                </c:pt>
                <c:pt idx="75">
                  <c:v>35.773915379668878</c:v>
                </c:pt>
                <c:pt idx="76">
                  <c:v>-4.3347869055259274</c:v>
                </c:pt>
                <c:pt idx="77">
                  <c:v>19.521612720356455</c:v>
                </c:pt>
                <c:pt idx="78">
                  <c:v>8.3394467795729241</c:v>
                </c:pt>
                <c:pt idx="79">
                  <c:v>42.114862745104489</c:v>
                </c:pt>
                <c:pt idx="80">
                  <c:v>37.843847206164021</c:v>
                </c:pt>
                <c:pt idx="81">
                  <c:v>45.522256580386681</c:v>
                </c:pt>
                <c:pt idx="82">
                  <c:v>27.145854740667083</c:v>
                </c:pt>
                <c:pt idx="83">
                  <c:v>13.710357812297254</c:v>
                </c:pt>
                <c:pt idx="84">
                  <c:v>21.211486259567643</c:v>
                </c:pt>
                <c:pt idx="85">
                  <c:v>-6.3549757791411254</c:v>
                </c:pt>
                <c:pt idx="86">
                  <c:v>18.006885869062234</c:v>
                </c:pt>
                <c:pt idx="87">
                  <c:v>25.293188372270485</c:v>
                </c:pt>
                <c:pt idx="88">
                  <c:v>6.5003308116658438</c:v>
                </c:pt>
                <c:pt idx="89">
                  <c:v>28.625078183775813</c:v>
                </c:pt>
                <c:pt idx="90">
                  <c:v>1.664649378369802</c:v>
                </c:pt>
                <c:pt idx="91">
                  <c:v>28.616807787510105</c:v>
                </c:pt>
                <c:pt idx="92">
                  <c:v>12.479952972954342</c:v>
                </c:pt>
                <c:pt idx="93">
                  <c:v>27.25321160592576</c:v>
                </c:pt>
                <c:pt idx="94">
                  <c:v>14.936525703555567</c:v>
                </c:pt>
                <c:pt idx="95">
                  <c:v>17.530736028308837</c:v>
                </c:pt>
                <c:pt idx="96">
                  <c:v>14.037658398776149</c:v>
                </c:pt>
                <c:pt idx="97">
                  <c:v>24.460150590003785</c:v>
                </c:pt>
                <c:pt idx="98">
                  <c:v>8.8021674861487362</c:v>
                </c:pt>
                <c:pt idx="99">
                  <c:v>-6.9311978065663098</c:v>
                </c:pt>
                <c:pt idx="100">
                  <c:v>34.266310931691002</c:v>
                </c:pt>
                <c:pt idx="101">
                  <c:v>33.402119700810019</c:v>
                </c:pt>
                <c:pt idx="102">
                  <c:v>-39.515189035014572</c:v>
                </c:pt>
                <c:pt idx="103">
                  <c:v>21.524088911247944</c:v>
                </c:pt>
                <c:pt idx="104">
                  <c:v>-16.469277784265401</c:v>
                </c:pt>
                <c:pt idx="105">
                  <c:v>4.5164636853530311</c:v>
                </c:pt>
                <c:pt idx="106">
                  <c:v>15.493946625699927</c:v>
                </c:pt>
                <c:pt idx="107">
                  <c:v>3.4765583077260587</c:v>
                </c:pt>
                <c:pt idx="108">
                  <c:v>-12.521708546546471</c:v>
                </c:pt>
                <c:pt idx="109">
                  <c:v>9.5135752209884714</c:v>
                </c:pt>
                <c:pt idx="110">
                  <c:v>-14.40291227385589</c:v>
                </c:pt>
                <c:pt idx="111">
                  <c:v>-4.2564473237318836</c:v>
                </c:pt>
                <c:pt idx="112">
                  <c:v>7.9675231954786767</c:v>
                </c:pt>
                <c:pt idx="113">
                  <c:v>13.283156373741939</c:v>
                </c:pt>
                <c:pt idx="114">
                  <c:v>18.703982460434673</c:v>
                </c:pt>
                <c:pt idx="115">
                  <c:v>-9.757327066990797</c:v>
                </c:pt>
                <c:pt idx="116">
                  <c:v>35.910811891797728</c:v>
                </c:pt>
                <c:pt idx="117">
                  <c:v>-6.2813246458939389</c:v>
                </c:pt>
                <c:pt idx="118">
                  <c:v>36.675023038344321</c:v>
                </c:pt>
                <c:pt idx="119">
                  <c:v>16.78690713905165</c:v>
                </c:pt>
                <c:pt idx="120">
                  <c:v>-7.9404976037661541</c:v>
                </c:pt>
                <c:pt idx="121">
                  <c:v>2.495961460779526</c:v>
                </c:pt>
                <c:pt idx="122">
                  <c:v>9.7299158005135666E-2</c:v>
                </c:pt>
                <c:pt idx="123">
                  <c:v>7.862308762818742</c:v>
                </c:pt>
                <c:pt idx="124">
                  <c:v>25.787512834062369</c:v>
                </c:pt>
                <c:pt idx="125">
                  <c:v>13.867150526073672</c:v>
                </c:pt>
                <c:pt idx="126">
                  <c:v>29.093202617518543</c:v>
                </c:pt>
                <c:pt idx="127">
                  <c:v>-16.544545212542147</c:v>
                </c:pt>
                <c:pt idx="128">
                  <c:v>-13.058401056974297</c:v>
                </c:pt>
                <c:pt idx="129">
                  <c:v>-20.462628321270742</c:v>
                </c:pt>
                <c:pt idx="130">
                  <c:v>-11.773271759921137</c:v>
                </c:pt>
                <c:pt idx="131">
                  <c:v>25.992049688977666</c:v>
                </c:pt>
                <c:pt idx="132">
                  <c:v>17.814380338245172</c:v>
                </c:pt>
                <c:pt idx="133">
                  <c:v>13.673691949422036</c:v>
                </c:pt>
                <c:pt idx="134">
                  <c:v>10.549170680938609</c:v>
                </c:pt>
                <c:pt idx="135">
                  <c:v>24.419522340255178</c:v>
                </c:pt>
                <c:pt idx="136">
                  <c:v>31.263291138767698</c:v>
                </c:pt>
                <c:pt idx="137">
                  <c:v>-4.9408131246088018</c:v>
                </c:pt>
                <c:pt idx="138">
                  <c:v>-11.213584715007926</c:v>
                </c:pt>
                <c:pt idx="139">
                  <c:v>47.425006181092144</c:v>
                </c:pt>
                <c:pt idx="140">
                  <c:v>49.956133996849481</c:v>
                </c:pt>
                <c:pt idx="141">
                  <c:v>-4.6375746181680952</c:v>
                </c:pt>
                <c:pt idx="142">
                  <c:v>49.628248641251155</c:v>
                </c:pt>
                <c:pt idx="143">
                  <c:v>5.7399800056940009</c:v>
                </c:pt>
                <c:pt idx="144">
                  <c:v>41.686241989181312</c:v>
                </c:pt>
                <c:pt idx="145">
                  <c:v>15.458109428089863</c:v>
                </c:pt>
                <c:pt idx="146">
                  <c:v>4.9279189498712128E-2</c:v>
                </c:pt>
                <c:pt idx="147">
                  <c:v>36.456199991601309</c:v>
                </c:pt>
                <c:pt idx="148">
                  <c:v>-12.32184071227487</c:v>
                </c:pt>
                <c:pt idx="149">
                  <c:v>45.717324725899061</c:v>
                </c:pt>
                <c:pt idx="150">
                  <c:v>15.578738304408191</c:v>
                </c:pt>
                <c:pt idx="151">
                  <c:v>18.270261996307546</c:v>
                </c:pt>
                <c:pt idx="152">
                  <c:v>33.802474307876537</c:v>
                </c:pt>
                <c:pt idx="153">
                  <c:v>9.1885179617299286</c:v>
                </c:pt>
                <c:pt idx="154">
                  <c:v>17.443899648050618</c:v>
                </c:pt>
                <c:pt idx="155">
                  <c:v>-17.413756441126466</c:v>
                </c:pt>
                <c:pt idx="156">
                  <c:v>-1.3649987989953303</c:v>
                </c:pt>
                <c:pt idx="157">
                  <c:v>26.611120761775183</c:v>
                </c:pt>
                <c:pt idx="158">
                  <c:v>4.536680066032531</c:v>
                </c:pt>
                <c:pt idx="159">
                  <c:v>30.434487898752948</c:v>
                </c:pt>
                <c:pt idx="160">
                  <c:v>34.327659160938069</c:v>
                </c:pt>
                <c:pt idx="161">
                  <c:v>23.239169961791674</c:v>
                </c:pt>
                <c:pt idx="162">
                  <c:v>11.191399312452873</c:v>
                </c:pt>
                <c:pt idx="163">
                  <c:v>14.205664560875391</c:v>
                </c:pt>
                <c:pt idx="164">
                  <c:v>35.301758080032855</c:v>
                </c:pt>
                <c:pt idx="165">
                  <c:v>20.497492979971781</c:v>
                </c:pt>
                <c:pt idx="166">
                  <c:v>1.8082657479719018</c:v>
                </c:pt>
                <c:pt idx="167">
                  <c:v>-3.7533562780017888</c:v>
                </c:pt>
                <c:pt idx="168">
                  <c:v>-8.1780148345266781</c:v>
                </c:pt>
                <c:pt idx="169">
                  <c:v>-9.4599005663747278</c:v>
                </c:pt>
                <c:pt idx="170">
                  <c:v>19.4029543040498</c:v>
                </c:pt>
                <c:pt idx="171">
                  <c:v>10.408436990298341</c:v>
                </c:pt>
                <c:pt idx="172">
                  <c:v>-16.449825325901159</c:v>
                </c:pt>
                <c:pt idx="173">
                  <c:v>4.8174195885850679</c:v>
                </c:pt>
                <c:pt idx="174">
                  <c:v>4.1950027736656921</c:v>
                </c:pt>
                <c:pt idx="175">
                  <c:v>37.66335961923366</c:v>
                </c:pt>
                <c:pt idx="176">
                  <c:v>-14.801370772026658</c:v>
                </c:pt>
                <c:pt idx="177">
                  <c:v>12.772828483711805</c:v>
                </c:pt>
                <c:pt idx="178">
                  <c:v>-26.645899478864393</c:v>
                </c:pt>
                <c:pt idx="179">
                  <c:v>-14.092963923867984</c:v>
                </c:pt>
                <c:pt idx="180">
                  <c:v>11.393064970898408</c:v>
                </c:pt>
                <c:pt idx="181">
                  <c:v>3.7709137721728894</c:v>
                </c:pt>
                <c:pt idx="182">
                  <c:v>12.997124471850952</c:v>
                </c:pt>
                <c:pt idx="183">
                  <c:v>27.026627894119628</c:v>
                </c:pt>
                <c:pt idx="184">
                  <c:v>59.813364448784924</c:v>
                </c:pt>
                <c:pt idx="185">
                  <c:v>7.3109438434209579</c:v>
                </c:pt>
                <c:pt idx="186">
                  <c:v>30.473334453740478</c:v>
                </c:pt>
                <c:pt idx="187">
                  <c:v>29.255572248863487</c:v>
                </c:pt>
                <c:pt idx="188">
                  <c:v>45.614478492511878</c:v>
                </c:pt>
                <c:pt idx="189">
                  <c:v>41.509374909539574</c:v>
                </c:pt>
                <c:pt idx="190">
                  <c:v>35.902784636371223</c:v>
                </c:pt>
                <c:pt idx="191">
                  <c:v>5.7611070806717066</c:v>
                </c:pt>
                <c:pt idx="192">
                  <c:v>5.0552548158768218</c:v>
                </c:pt>
                <c:pt idx="193">
                  <c:v>16.761240845130772</c:v>
                </c:pt>
                <c:pt idx="194">
                  <c:v>57.860704999632389</c:v>
                </c:pt>
                <c:pt idx="195">
                  <c:v>50.341368898779876</c:v>
                </c:pt>
                <c:pt idx="196">
                  <c:v>19.197409800244429</c:v>
                </c:pt>
                <c:pt idx="197">
                  <c:v>27.42974480903888</c:v>
                </c:pt>
                <c:pt idx="198">
                  <c:v>29.046218291565481</c:v>
                </c:pt>
                <c:pt idx="199">
                  <c:v>37.061686942726766</c:v>
                </c:pt>
                <c:pt idx="200">
                  <c:v>34.497998762820544</c:v>
                </c:pt>
                <c:pt idx="201">
                  <c:v>57.383864189495512</c:v>
                </c:pt>
                <c:pt idx="202">
                  <c:v>16.754619763182518</c:v>
                </c:pt>
                <c:pt idx="203">
                  <c:v>41.651886938659914</c:v>
                </c:pt>
                <c:pt idx="204">
                  <c:v>6.1231309391794468</c:v>
                </c:pt>
                <c:pt idx="205">
                  <c:v>64.221126824628584</c:v>
                </c:pt>
                <c:pt idx="206">
                  <c:v>37.003342147614092</c:v>
                </c:pt>
                <c:pt idx="207">
                  <c:v>-5.4687523661773412</c:v>
                </c:pt>
                <c:pt idx="208">
                  <c:v>44.869569176746666</c:v>
                </c:pt>
                <c:pt idx="209">
                  <c:v>15.085496014462819</c:v>
                </c:pt>
                <c:pt idx="210">
                  <c:v>5.2478611942538578</c:v>
                </c:pt>
                <c:pt idx="211">
                  <c:v>31.426311273031217</c:v>
                </c:pt>
                <c:pt idx="212">
                  <c:v>15.690482601307679</c:v>
                </c:pt>
                <c:pt idx="213">
                  <c:v>-6.8907985382559218</c:v>
                </c:pt>
                <c:pt idx="214">
                  <c:v>-22.250275238974154</c:v>
                </c:pt>
                <c:pt idx="215">
                  <c:v>19.677036903404883</c:v>
                </c:pt>
                <c:pt idx="216">
                  <c:v>5.9532169212989174</c:v>
                </c:pt>
                <c:pt idx="217">
                  <c:v>-30.363112063333233</c:v>
                </c:pt>
                <c:pt idx="218">
                  <c:v>-30.217241371262048</c:v>
                </c:pt>
                <c:pt idx="219">
                  <c:v>12.441263658137927</c:v>
                </c:pt>
                <c:pt idx="220">
                  <c:v>28.65830702900962</c:v>
                </c:pt>
                <c:pt idx="221">
                  <c:v>58.475109256018641</c:v>
                </c:pt>
                <c:pt idx="222">
                  <c:v>25.928156048090443</c:v>
                </c:pt>
                <c:pt idx="223">
                  <c:v>-34.950756863937897</c:v>
                </c:pt>
                <c:pt idx="224">
                  <c:v>12.865608968750109</c:v>
                </c:pt>
                <c:pt idx="225">
                  <c:v>34.400144388698209</c:v>
                </c:pt>
                <c:pt idx="226">
                  <c:v>-2.3283338257909918</c:v>
                </c:pt>
                <c:pt idx="227">
                  <c:v>8.6952395842209285</c:v>
                </c:pt>
                <c:pt idx="228">
                  <c:v>19.48253383657152</c:v>
                </c:pt>
                <c:pt idx="229">
                  <c:v>25.042193837241996</c:v>
                </c:pt>
                <c:pt idx="230">
                  <c:v>2.3802114849340796</c:v>
                </c:pt>
                <c:pt idx="231">
                  <c:v>38.500280503995555</c:v>
                </c:pt>
                <c:pt idx="232">
                  <c:v>57.404119987043771</c:v>
                </c:pt>
                <c:pt idx="233">
                  <c:v>58.091753610013541</c:v>
                </c:pt>
                <c:pt idx="234">
                  <c:v>57.561733747980497</c:v>
                </c:pt>
                <c:pt idx="235">
                  <c:v>72.811302381132464</c:v>
                </c:pt>
                <c:pt idx="236">
                  <c:v>58.836483631922761</c:v>
                </c:pt>
                <c:pt idx="237">
                  <c:v>29.632105899871988</c:v>
                </c:pt>
                <c:pt idx="238">
                  <c:v>37.191754736094367</c:v>
                </c:pt>
                <c:pt idx="239">
                  <c:v>41.507660699862072</c:v>
                </c:pt>
                <c:pt idx="240">
                  <c:v>4.57052934250828</c:v>
                </c:pt>
                <c:pt idx="241">
                  <c:v>26.369323056449332</c:v>
                </c:pt>
                <c:pt idx="242">
                  <c:v>2.8910067091380824</c:v>
                </c:pt>
                <c:pt idx="243">
                  <c:v>0.12027067105003653</c:v>
                </c:pt>
                <c:pt idx="244">
                  <c:v>8.0392459816478663</c:v>
                </c:pt>
                <c:pt idx="245">
                  <c:v>20.627226939285379</c:v>
                </c:pt>
                <c:pt idx="246">
                  <c:v>31.860416336065555</c:v>
                </c:pt>
                <c:pt idx="247">
                  <c:v>-20.288292102550997</c:v>
                </c:pt>
                <c:pt idx="248">
                  <c:v>1.1505192631424848</c:v>
                </c:pt>
                <c:pt idx="249">
                  <c:v>23.14268711678227</c:v>
                </c:pt>
                <c:pt idx="250">
                  <c:v>-17.349566087727226</c:v>
                </c:pt>
                <c:pt idx="251">
                  <c:v>30.632413145109808</c:v>
                </c:pt>
                <c:pt idx="252">
                  <c:v>-12.956162620533519</c:v>
                </c:pt>
                <c:pt idx="253">
                  <c:v>-9.1633096249469759</c:v>
                </c:pt>
                <c:pt idx="254">
                  <c:v>11.960021772468281</c:v>
                </c:pt>
                <c:pt idx="255">
                  <c:v>-11.639679999728287</c:v>
                </c:pt>
                <c:pt idx="256">
                  <c:v>-17.018043537435346</c:v>
                </c:pt>
                <c:pt idx="257">
                  <c:v>29.767691743123748</c:v>
                </c:pt>
                <c:pt idx="258">
                  <c:v>8.6592325974889945</c:v>
                </c:pt>
                <c:pt idx="259">
                  <c:v>-13.40217304212706</c:v>
                </c:pt>
                <c:pt idx="260">
                  <c:v>-54.475116911157727</c:v>
                </c:pt>
                <c:pt idx="261">
                  <c:v>18.382598426984771</c:v>
                </c:pt>
                <c:pt idx="262">
                  <c:v>21.114583518398945</c:v>
                </c:pt>
                <c:pt idx="263">
                  <c:v>3.6664668189239933</c:v>
                </c:pt>
                <c:pt idx="264">
                  <c:v>-11.013533088434286</c:v>
                </c:pt>
                <c:pt idx="265">
                  <c:v>20.025919877253017</c:v>
                </c:pt>
                <c:pt idx="266">
                  <c:v>10.739751070251856</c:v>
                </c:pt>
                <c:pt idx="267">
                  <c:v>20.086882330944889</c:v>
                </c:pt>
                <c:pt idx="268">
                  <c:v>34.030567642846478</c:v>
                </c:pt>
                <c:pt idx="269">
                  <c:v>6.5386523318974241</c:v>
                </c:pt>
                <c:pt idx="270">
                  <c:v>20.58375303878347</c:v>
                </c:pt>
                <c:pt idx="271">
                  <c:v>8.1433577973060238</c:v>
                </c:pt>
                <c:pt idx="272">
                  <c:v>26.199847557567224</c:v>
                </c:pt>
                <c:pt idx="273">
                  <c:v>-9.2595576562512463</c:v>
                </c:pt>
                <c:pt idx="274">
                  <c:v>5.7570768840999165</c:v>
                </c:pt>
                <c:pt idx="275">
                  <c:v>48.246211957471644</c:v>
                </c:pt>
                <c:pt idx="276">
                  <c:v>-2.7914111601599672</c:v>
                </c:pt>
                <c:pt idx="277">
                  <c:v>31.648935090381357</c:v>
                </c:pt>
                <c:pt idx="278">
                  <c:v>15.575630485554612</c:v>
                </c:pt>
                <c:pt idx="279">
                  <c:v>27.000342196995504</c:v>
                </c:pt>
                <c:pt idx="280">
                  <c:v>29.937638329734455</c:v>
                </c:pt>
                <c:pt idx="281">
                  <c:v>-14.595411286369995</c:v>
                </c:pt>
                <c:pt idx="282">
                  <c:v>-23.579638598421305</c:v>
                </c:pt>
                <c:pt idx="283">
                  <c:v>21.005822705854605</c:v>
                </c:pt>
                <c:pt idx="284">
                  <c:v>16.183147834728281</c:v>
                </c:pt>
                <c:pt idx="285">
                  <c:v>3.9754483121803048</c:v>
                </c:pt>
                <c:pt idx="286">
                  <c:v>-6.5935785890657748</c:v>
                </c:pt>
                <c:pt idx="287">
                  <c:v>39.500025838302939</c:v>
                </c:pt>
                <c:pt idx="288">
                  <c:v>-13.719813081782799</c:v>
                </c:pt>
                <c:pt idx="289">
                  <c:v>32.77053354032752</c:v>
                </c:pt>
                <c:pt idx="290">
                  <c:v>5.9941682234239622</c:v>
                </c:pt>
                <c:pt idx="291">
                  <c:v>16.973470786065693</c:v>
                </c:pt>
                <c:pt idx="292">
                  <c:v>15.729935348288354</c:v>
                </c:pt>
                <c:pt idx="293">
                  <c:v>8.2840397157249583</c:v>
                </c:pt>
                <c:pt idx="294">
                  <c:v>8.6551456284005805</c:v>
                </c:pt>
                <c:pt idx="295">
                  <c:v>37.861427893467678</c:v>
                </c:pt>
                <c:pt idx="296">
                  <c:v>40.919830063457972</c:v>
                </c:pt>
                <c:pt idx="297">
                  <c:v>-2.1539559349040456</c:v>
                </c:pt>
                <c:pt idx="298">
                  <c:v>-3.3454889781081203</c:v>
                </c:pt>
                <c:pt idx="299">
                  <c:v>4.3584404379493087</c:v>
                </c:pt>
                <c:pt idx="300">
                  <c:v>-3.0155089138986568E-2</c:v>
                </c:pt>
                <c:pt idx="301">
                  <c:v>-6.5004123926579549</c:v>
                </c:pt>
                <c:pt idx="302">
                  <c:v>-19.042560144730302</c:v>
                </c:pt>
                <c:pt idx="303">
                  <c:v>11.352146368985615</c:v>
                </c:pt>
                <c:pt idx="304">
                  <c:v>1.691495820358714</c:v>
                </c:pt>
                <c:pt idx="305">
                  <c:v>38.982394686370846</c:v>
                </c:pt>
                <c:pt idx="306">
                  <c:v>-16.769057464243478</c:v>
                </c:pt>
                <c:pt idx="307">
                  <c:v>8.4425071546957593</c:v>
                </c:pt>
                <c:pt idx="308">
                  <c:v>-7.3782018521591048</c:v>
                </c:pt>
                <c:pt idx="309">
                  <c:v>11.77293788058731</c:v>
                </c:pt>
                <c:pt idx="310">
                  <c:v>0.89952884693230573</c:v>
                </c:pt>
                <c:pt idx="311">
                  <c:v>5.0047167512961295</c:v>
                </c:pt>
                <c:pt idx="312">
                  <c:v>-8.9087512201330306</c:v>
                </c:pt>
                <c:pt idx="313">
                  <c:v>-9.838473293930809</c:v>
                </c:pt>
                <c:pt idx="314">
                  <c:v>-18.7823453751299</c:v>
                </c:pt>
                <c:pt idx="315">
                  <c:v>5.2614812419394035</c:v>
                </c:pt>
                <c:pt idx="316">
                  <c:v>22.294636756542307</c:v>
                </c:pt>
                <c:pt idx="317">
                  <c:v>0.31856447249094977</c:v>
                </c:pt>
                <c:pt idx="318">
                  <c:v>1.3345473505554981</c:v>
                </c:pt>
                <c:pt idx="319">
                  <c:v>-30.656270220087663</c:v>
                </c:pt>
                <c:pt idx="320">
                  <c:v>6.3471348968094041</c:v>
                </c:pt>
                <c:pt idx="321">
                  <c:v>-28.654322182762307</c:v>
                </c:pt>
                <c:pt idx="322">
                  <c:v>9.3401751783253513</c:v>
                </c:pt>
                <c:pt idx="323">
                  <c:v>-16.668648598119042</c:v>
                </c:pt>
                <c:pt idx="324">
                  <c:v>33.319842104130295</c:v>
                </c:pt>
                <c:pt idx="325">
                  <c:v>-1.6938049205559231</c:v>
                </c:pt>
                <c:pt idx="326">
                  <c:v>5.2908692836041311</c:v>
                </c:pt>
                <c:pt idx="327">
                  <c:v>-1.725767765140553</c:v>
                </c:pt>
                <c:pt idx="328">
                  <c:v>-3.7434437607242135</c:v>
                </c:pt>
                <c:pt idx="329">
                  <c:v>7.2380138313932179</c:v>
                </c:pt>
                <c:pt idx="330">
                  <c:v>-10.781327197652928</c:v>
                </c:pt>
                <c:pt idx="331">
                  <c:v>21.198491165894062</c:v>
                </c:pt>
                <c:pt idx="332">
                  <c:v>-10.822687611546367</c:v>
                </c:pt>
                <c:pt idx="333">
                  <c:v>2.1548611826634225</c:v>
                </c:pt>
                <c:pt idx="334">
                  <c:v>-3.8692598646955627</c:v>
                </c:pt>
                <c:pt idx="335">
                  <c:v>-6.8955725900539147</c:v>
                </c:pt>
                <c:pt idx="336">
                  <c:v>-11.924724267388028</c:v>
                </c:pt>
                <c:pt idx="337">
                  <c:v>-9.9574871647079988</c:v>
                </c:pt>
                <c:pt idx="338">
                  <c:v>-6.9947565024149103</c:v>
                </c:pt>
                <c:pt idx="339">
                  <c:v>2.9624532913015127</c:v>
                </c:pt>
                <c:pt idx="340">
                  <c:v>-2.0869859031041305</c:v>
                </c:pt>
                <c:pt idx="341">
                  <c:v>-10.144308575650983</c:v>
                </c:pt>
                <c:pt idx="342">
                  <c:v>26.789153535041322</c:v>
                </c:pt>
                <c:pt idx="343">
                  <c:v>18.711982325526083</c:v>
                </c:pt>
                <c:pt idx="344">
                  <c:v>-19.377314100556191</c:v>
                </c:pt>
                <c:pt idx="345">
                  <c:v>-7.4802872795745721</c:v>
                </c:pt>
                <c:pt idx="346">
                  <c:v>-35.598532792731675</c:v>
                </c:pt>
                <c:pt idx="347">
                  <c:v>5.2663266032612341</c:v>
                </c:pt>
                <c:pt idx="348">
                  <c:v>15.112658924835607</c:v>
                </c:pt>
                <c:pt idx="349">
                  <c:v>-30.061158228958696</c:v>
                </c:pt>
                <c:pt idx="350">
                  <c:v>-17.256718244799252</c:v>
                </c:pt>
                <c:pt idx="351">
                  <c:v>25.524434303739017</c:v>
                </c:pt>
                <c:pt idx="352">
                  <c:v>-14.719176444941141</c:v>
                </c:pt>
                <c:pt idx="353">
                  <c:v>-9.9889379164161838</c:v>
                </c:pt>
                <c:pt idx="354">
                  <c:v>-19.286129828944979</c:v>
                </c:pt>
                <c:pt idx="355">
                  <c:v>2.3880943488598447</c:v>
                </c:pt>
                <c:pt idx="356">
                  <c:v>-26.967275058229102</c:v>
                </c:pt>
                <c:pt idx="357">
                  <c:v>-15.353087645157579</c:v>
                </c:pt>
                <c:pt idx="358">
                  <c:v>20.229981861353693</c:v>
                </c:pt>
                <c:pt idx="359">
                  <c:v>-17.218553329712911</c:v>
                </c:pt>
                <c:pt idx="360">
                  <c:v>-5.6989809232940836</c:v>
                </c:pt>
                <c:pt idx="361">
                  <c:v>1.7886195270526883</c:v>
                </c:pt>
                <c:pt idx="362">
                  <c:v>-26.755616536531122</c:v>
                </c:pt>
                <c:pt idx="363">
                  <c:v>2.6686658460734201</c:v>
                </c:pt>
                <c:pt idx="364">
                  <c:v>6.0620432892158007</c:v>
                </c:pt>
                <c:pt idx="365">
                  <c:v>-19.574686213744407</c:v>
                </c:pt>
                <c:pt idx="366">
                  <c:v>7.7594940367302421</c:v>
                </c:pt>
                <c:pt idx="367">
                  <c:v>-17.934185570920295</c:v>
                </c:pt>
                <c:pt idx="368">
                  <c:v>-32.654288229457279</c:v>
                </c:pt>
                <c:pt idx="369">
                  <c:v>1.6008198927191124</c:v>
                </c:pt>
                <c:pt idx="370">
                  <c:v>25.832958295703367</c:v>
                </c:pt>
                <c:pt idx="371">
                  <c:v>-14.955880975000785</c:v>
                </c:pt>
                <c:pt idx="372">
                  <c:v>-27.763547997197506</c:v>
                </c:pt>
                <c:pt idx="373">
                  <c:v>-28.587750941823597</c:v>
                </c:pt>
                <c:pt idx="374">
                  <c:v>-32.426073081519426</c:v>
                </c:pt>
                <c:pt idx="375">
                  <c:v>-16.275990563167255</c:v>
                </c:pt>
                <c:pt idx="376">
                  <c:v>-4.1348906630515003</c:v>
                </c:pt>
                <c:pt idx="377">
                  <c:v>-16.000090242648469</c:v>
                </c:pt>
                <c:pt idx="378">
                  <c:v>-0.86885412848364751</c:v>
                </c:pt>
                <c:pt idx="379">
                  <c:v>-51.738413150782357</c:v>
                </c:pt>
                <c:pt idx="380">
                  <c:v>-30.605981592647488</c:v>
                </c:pt>
                <c:pt idx="381">
                  <c:v>-10.468773823713377</c:v>
                </c:pt>
                <c:pt idx="382">
                  <c:v>-15.324019919221371</c:v>
                </c:pt>
                <c:pt idx="383">
                  <c:v>-12.168980096461397</c:v>
                </c:pt>
                <c:pt idx="384">
                  <c:v>-31.000957834855043</c:v>
                </c:pt>
                <c:pt idx="385">
                  <c:v>-25.817311582629053</c:v>
                </c:pt>
                <c:pt idx="386">
                  <c:v>-12.615464991205975</c:v>
                </c:pt>
                <c:pt idx="387">
                  <c:v>-23.392915657005588</c:v>
                </c:pt>
                <c:pt idx="388">
                  <c:v>-39.147242388400301</c:v>
                </c:pt>
                <c:pt idx="389">
                  <c:v>-26.876111051965616</c:v>
                </c:pt>
                <c:pt idx="390">
                  <c:v>-25.577279086051057</c:v>
                </c:pt>
                <c:pt idx="391">
                  <c:v>-25.248598800031111</c:v>
                </c:pt>
                <c:pt idx="392">
                  <c:v>-57.888019603673662</c:v>
                </c:pt>
                <c:pt idx="393">
                  <c:v>-23.493589332060424</c:v>
                </c:pt>
                <c:pt idx="394">
                  <c:v>-52.06345484695759</c:v>
                </c:pt>
                <c:pt idx="395">
                  <c:v>5.4041378950542764</c:v>
                </c:pt>
                <c:pt idx="396">
                  <c:v>-6.0891558858367461</c:v>
                </c:pt>
                <c:pt idx="397">
                  <c:v>-11.541779371821185</c:v>
                </c:pt>
                <c:pt idx="398">
                  <c:v>-16.95227375853618</c:v>
                </c:pt>
                <c:pt idx="399">
                  <c:v>-5.3192780641991746</c:v>
                </c:pt>
                <c:pt idx="400">
                  <c:v>-0.64152928251409946</c:v>
                </c:pt>
                <c:pt idx="401">
                  <c:v>-26.917862999996821</c:v>
                </c:pt>
                <c:pt idx="402">
                  <c:v>-37.147214569372672</c:v>
                </c:pt>
                <c:pt idx="403">
                  <c:v>-14.328620898811359</c:v>
                </c:pt>
                <c:pt idx="404">
                  <c:v>-1.4612228828880944</c:v>
                </c:pt>
                <c:pt idx="405">
                  <c:v>-6.5442684664867201</c:v>
                </c:pt>
                <c:pt idx="406">
                  <c:v>-18.577116298389683</c:v>
                </c:pt>
                <c:pt idx="407">
                  <c:v>-25.559239898247561</c:v>
                </c:pt>
                <c:pt idx="408">
                  <c:v>-20.490232229935955</c:v>
                </c:pt>
                <c:pt idx="409">
                  <c:v>-14.369810547097849</c:v>
                </c:pt>
                <c:pt idx="410">
                  <c:v>-5.1978213537004265</c:v>
                </c:pt>
                <c:pt idx="411">
                  <c:v>-26.974245304576272</c:v>
                </c:pt>
                <c:pt idx="412">
                  <c:v>-8.6992018586449831</c:v>
                </c:pt>
                <c:pt idx="413">
                  <c:v>-40.372953491355716</c:v>
                </c:pt>
                <c:pt idx="414">
                  <c:v>-26.995909272964127</c:v>
                </c:pt>
                <c:pt idx="415">
                  <c:v>-16.568627625701893</c:v>
                </c:pt>
                <c:pt idx="416">
                  <c:v>-51.091818085430496</c:v>
                </c:pt>
                <c:pt idx="417">
                  <c:v>-42.566341911745496</c:v>
                </c:pt>
                <c:pt idx="418">
                  <c:v>-6.9932114140548691</c:v>
                </c:pt>
                <c:pt idx="419">
                  <c:v>-3.3735878893093556</c:v>
                </c:pt>
                <c:pt idx="420">
                  <c:v>-23.708778098847645</c:v>
                </c:pt>
                <c:pt idx="421">
                  <c:v>-5.0002292464011333</c:v>
                </c:pt>
                <c:pt idx="422">
                  <c:v>-38.249522455521209</c:v>
                </c:pt>
                <c:pt idx="423">
                  <c:v>-41.458364781581835</c:v>
                </c:pt>
                <c:pt idx="424">
                  <c:v>-11.628579829852896</c:v>
                </c:pt>
                <c:pt idx="425">
                  <c:v>-7.7620970859762721</c:v>
                </c:pt>
                <c:pt idx="426">
                  <c:v>-18.860940097371646</c:v>
                </c:pt>
                <c:pt idx="427">
                  <c:v>-19.92721367281441</c:v>
                </c:pt>
                <c:pt idx="428">
                  <c:v>-59.96309029178601</c:v>
                </c:pt>
                <c:pt idx="429">
                  <c:v>-27.970795934519082</c:v>
                </c:pt>
                <c:pt idx="430">
                  <c:v>-33.952595557482482</c:v>
                </c:pt>
                <c:pt idx="431">
                  <c:v>-24.910778446931573</c:v>
                </c:pt>
                <c:pt idx="432">
                  <c:v>-33.847643685033972</c:v>
                </c:pt>
                <c:pt idx="433">
                  <c:v>19.234514041128676</c:v>
                </c:pt>
                <c:pt idx="434">
                  <c:v>-21.666581932627935</c:v>
                </c:pt>
                <c:pt idx="435">
                  <c:v>-4.5531773877581898</c:v>
                </c:pt>
                <c:pt idx="436">
                  <c:v>-25.427475315516148</c:v>
                </c:pt>
                <c:pt idx="437">
                  <c:v>-64.291625121475235</c:v>
                </c:pt>
                <c:pt idx="438">
                  <c:v>-17.147713073451165</c:v>
                </c:pt>
                <c:pt idx="439">
                  <c:v>-16.997754093308529</c:v>
                </c:pt>
                <c:pt idx="440">
                  <c:v>-25.84368496051286</c:v>
                </c:pt>
                <c:pt idx="441">
                  <c:v>-19.687358961811228</c:v>
                </c:pt>
                <c:pt idx="442">
                  <c:v>-0.53054198814543696</c:v>
                </c:pt>
                <c:pt idx="443">
                  <c:v>0.62508995238496823</c:v>
                </c:pt>
                <c:pt idx="444">
                  <c:v>-38.222048132985229</c:v>
                </c:pt>
                <c:pt idx="445">
                  <c:v>-4.0734503545316336</c:v>
                </c:pt>
                <c:pt idx="446">
                  <c:v>-36.930521224716131</c:v>
                </c:pt>
                <c:pt idx="447">
                  <c:v>3.2054220392693793</c:v>
                </c:pt>
                <c:pt idx="448">
                  <c:v>13.333146345138957</c:v>
                </c:pt>
                <c:pt idx="449">
                  <c:v>5.4514988489234142</c:v>
                </c:pt>
                <c:pt idx="450">
                  <c:v>-5.4405974594886537</c:v>
                </c:pt>
                <c:pt idx="451">
                  <c:v>-28.344148538228158</c:v>
                </c:pt>
                <c:pt idx="452">
                  <c:v>-13.260094274832305</c:v>
                </c:pt>
                <c:pt idx="453">
                  <c:v>-37.189313506027418</c:v>
                </c:pt>
                <c:pt idx="454">
                  <c:v>-2.1326289255780537</c:v>
                </c:pt>
                <c:pt idx="455">
                  <c:v>-9.0908117440498089</c:v>
                </c:pt>
                <c:pt idx="456">
                  <c:v>-32.064585981465193</c:v>
                </c:pt>
                <c:pt idx="457">
                  <c:v>-19.054632293192505</c:v>
                </c:pt>
                <c:pt idx="458">
                  <c:v>-24.061591250443943</c:v>
                </c:pt>
                <c:pt idx="459">
                  <c:v>5.9139339812519154</c:v>
                </c:pt>
                <c:pt idx="460">
                  <c:v>-11.128624400044558</c:v>
                </c:pt>
                <c:pt idx="461">
                  <c:v>-45.189800226046785</c:v>
                </c:pt>
                <c:pt idx="462">
                  <c:v>-27.2700941115448</c:v>
                </c:pt>
                <c:pt idx="463">
                  <c:v>-14.369973595950441</c:v>
                </c:pt>
                <c:pt idx="464">
                  <c:v>-22.489872719042047</c:v>
                </c:pt>
                <c:pt idx="465">
                  <c:v>-35.630191092276178</c:v>
                </c:pt>
                <c:pt idx="466">
                  <c:v>-30.791292539787399</c:v>
                </c:pt>
                <c:pt idx="467">
                  <c:v>-15.973503393202808</c:v>
                </c:pt>
                <c:pt idx="468">
                  <c:v>-9.177110531425539</c:v>
                </c:pt>
                <c:pt idx="469">
                  <c:v>-16.402359260680832</c:v>
                </c:pt>
                <c:pt idx="470">
                  <c:v>-15.649451131313825</c:v>
                </c:pt>
                <c:pt idx="471">
                  <c:v>-22.918541786332096</c:v>
                </c:pt>
                <c:pt idx="472">
                  <c:v>-28.209738932588724</c:v>
                </c:pt>
                <c:pt idx="473">
                  <c:v>-3.5231005191829663</c:v>
                </c:pt>
                <c:pt idx="474">
                  <c:v>3.1413668006890836</c:v>
                </c:pt>
                <c:pt idx="475">
                  <c:v>12.783708858111185</c:v>
                </c:pt>
                <c:pt idx="476">
                  <c:v>-48.595975248049491</c:v>
                </c:pt>
                <c:pt idx="477">
                  <c:v>2.002467184428788</c:v>
                </c:pt>
                <c:pt idx="478">
                  <c:v>-6.4207576816986878</c:v>
                </c:pt>
                <c:pt idx="479">
                  <c:v>-6.8653908621386321</c:v>
                </c:pt>
                <c:pt idx="480">
                  <c:v>-33.331121691483347</c:v>
                </c:pt>
                <c:pt idx="481">
                  <c:v>-6.8175894583642895</c:v>
                </c:pt>
                <c:pt idx="482">
                  <c:v>-16.324385517423622</c:v>
                </c:pt>
                <c:pt idx="483">
                  <c:v>-2.8510558500656593</c:v>
                </c:pt>
                <c:pt idx="484">
                  <c:v>-23.397104036986178</c:v>
                </c:pt>
                <c:pt idx="485">
                  <c:v>-10.961994597933669</c:v>
                </c:pt>
                <c:pt idx="486">
                  <c:v>-34.545156648013588</c:v>
                </c:pt>
                <c:pt idx="487">
                  <c:v>18.854012184730873</c:v>
                </c:pt>
                <c:pt idx="488">
                  <c:v>2.2361416388446287</c:v>
                </c:pt>
                <c:pt idx="489">
                  <c:v>-8.3981154439294059</c:v>
                </c:pt>
                <c:pt idx="490">
                  <c:v>5.9519125352198028</c:v>
                </c:pt>
                <c:pt idx="491">
                  <c:v>-17.713088437619152</c:v>
                </c:pt>
                <c:pt idx="492">
                  <c:v>-3.3924223257767414</c:v>
                </c:pt>
                <c:pt idx="493">
                  <c:v>-8.0853872921619008</c:v>
                </c:pt>
                <c:pt idx="494">
                  <c:v>7.2087201863078239</c:v>
                </c:pt>
                <c:pt idx="495">
                  <c:v>4.4906013842898993</c:v>
                </c:pt>
                <c:pt idx="496">
                  <c:v>21.76095161238873</c:v>
                </c:pt>
                <c:pt idx="497">
                  <c:v>21.020456753263296</c:v>
                </c:pt>
                <c:pt idx="498">
                  <c:v>9.2697900763198025</c:v>
                </c:pt>
                <c:pt idx="499">
                  <c:v>19.509609351738902</c:v>
                </c:pt>
                <c:pt idx="500">
                  <c:v>2.7405542785090637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1B5-4AD9-82F8-F81FB06A4692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297.33187845062258</c:v>
                </c:pt>
                <c:pt idx="1">
                  <c:v>297.28187845062263</c:v>
                </c:pt>
                <c:pt idx="2">
                  <c:v>297.23187845062267</c:v>
                </c:pt>
                <c:pt idx="3">
                  <c:v>297.18187845062272</c:v>
                </c:pt>
                <c:pt idx="4">
                  <c:v>297.13187845062276</c:v>
                </c:pt>
                <c:pt idx="5">
                  <c:v>297.08187845062281</c:v>
                </c:pt>
                <c:pt idx="6">
                  <c:v>297.03187845062286</c:v>
                </c:pt>
                <c:pt idx="7">
                  <c:v>296.9818784506229</c:v>
                </c:pt>
                <c:pt idx="8">
                  <c:v>296.93187845062295</c:v>
                </c:pt>
                <c:pt idx="9">
                  <c:v>296.88187845062299</c:v>
                </c:pt>
                <c:pt idx="10">
                  <c:v>296.83187845062304</c:v>
                </c:pt>
                <c:pt idx="11">
                  <c:v>296.78187845062308</c:v>
                </c:pt>
                <c:pt idx="12">
                  <c:v>296.73187845062313</c:v>
                </c:pt>
                <c:pt idx="13">
                  <c:v>296.68187845062317</c:v>
                </c:pt>
                <c:pt idx="14">
                  <c:v>296.63187845062322</c:v>
                </c:pt>
                <c:pt idx="15">
                  <c:v>296.58187845062326</c:v>
                </c:pt>
                <c:pt idx="16">
                  <c:v>296.53187845062331</c:v>
                </c:pt>
                <c:pt idx="17">
                  <c:v>296.48187845062336</c:v>
                </c:pt>
                <c:pt idx="18">
                  <c:v>296.4318784506234</c:v>
                </c:pt>
                <c:pt idx="19">
                  <c:v>296.38187845062345</c:v>
                </c:pt>
                <c:pt idx="20">
                  <c:v>296.33187845062349</c:v>
                </c:pt>
                <c:pt idx="21">
                  <c:v>296.28187845062354</c:v>
                </c:pt>
                <c:pt idx="22">
                  <c:v>296.23187845062358</c:v>
                </c:pt>
                <c:pt idx="23">
                  <c:v>296.18187845062363</c:v>
                </c:pt>
                <c:pt idx="24">
                  <c:v>296.13187845062367</c:v>
                </c:pt>
                <c:pt idx="25">
                  <c:v>296.08187845062372</c:v>
                </c:pt>
                <c:pt idx="26">
                  <c:v>296.03187845062376</c:v>
                </c:pt>
                <c:pt idx="27">
                  <c:v>295.98187845062381</c:v>
                </c:pt>
                <c:pt idx="28">
                  <c:v>295.93187845062386</c:v>
                </c:pt>
                <c:pt idx="29">
                  <c:v>295.8818784506239</c:v>
                </c:pt>
                <c:pt idx="30">
                  <c:v>295.83187845062395</c:v>
                </c:pt>
                <c:pt idx="31">
                  <c:v>295.78187845062399</c:v>
                </c:pt>
                <c:pt idx="32">
                  <c:v>295.73187845062404</c:v>
                </c:pt>
                <c:pt idx="33">
                  <c:v>295.68187845062408</c:v>
                </c:pt>
                <c:pt idx="34">
                  <c:v>295.63187845062413</c:v>
                </c:pt>
                <c:pt idx="35">
                  <c:v>295.58187845062417</c:v>
                </c:pt>
                <c:pt idx="36">
                  <c:v>295.53187845062422</c:v>
                </c:pt>
                <c:pt idx="37">
                  <c:v>295.48187845062427</c:v>
                </c:pt>
                <c:pt idx="38">
                  <c:v>295.43187845062431</c:v>
                </c:pt>
                <c:pt idx="39">
                  <c:v>295.38187845062436</c:v>
                </c:pt>
                <c:pt idx="40">
                  <c:v>295.3318784506244</c:v>
                </c:pt>
                <c:pt idx="41">
                  <c:v>295.28187845062445</c:v>
                </c:pt>
                <c:pt idx="42">
                  <c:v>295.23187845062449</c:v>
                </c:pt>
                <c:pt idx="43">
                  <c:v>295.18187845062454</c:v>
                </c:pt>
                <c:pt idx="44">
                  <c:v>295.13187845062458</c:v>
                </c:pt>
                <c:pt idx="45">
                  <c:v>295.08187845062463</c:v>
                </c:pt>
                <c:pt idx="46">
                  <c:v>295.03187845062467</c:v>
                </c:pt>
                <c:pt idx="47">
                  <c:v>294.98187845062472</c:v>
                </c:pt>
                <c:pt idx="48">
                  <c:v>294.93187845062477</c:v>
                </c:pt>
                <c:pt idx="49">
                  <c:v>294.88187845062481</c:v>
                </c:pt>
                <c:pt idx="50">
                  <c:v>294.83187845062486</c:v>
                </c:pt>
                <c:pt idx="51">
                  <c:v>294.7818784506249</c:v>
                </c:pt>
                <c:pt idx="52">
                  <c:v>294.73187845062495</c:v>
                </c:pt>
                <c:pt idx="53">
                  <c:v>294.68187845062499</c:v>
                </c:pt>
                <c:pt idx="54">
                  <c:v>294.63187845062504</c:v>
                </c:pt>
                <c:pt idx="55">
                  <c:v>294.58187845062508</c:v>
                </c:pt>
                <c:pt idx="56">
                  <c:v>294.53187845062513</c:v>
                </c:pt>
                <c:pt idx="57">
                  <c:v>294.48187845062517</c:v>
                </c:pt>
                <c:pt idx="58">
                  <c:v>294.43187845062522</c:v>
                </c:pt>
                <c:pt idx="59">
                  <c:v>294.38187845062527</c:v>
                </c:pt>
                <c:pt idx="60">
                  <c:v>294.33187845062531</c:v>
                </c:pt>
                <c:pt idx="61">
                  <c:v>294.28187845062536</c:v>
                </c:pt>
                <c:pt idx="62">
                  <c:v>294.2318784506254</c:v>
                </c:pt>
                <c:pt idx="63">
                  <c:v>294.18187845062545</c:v>
                </c:pt>
                <c:pt idx="64">
                  <c:v>294.13187845062549</c:v>
                </c:pt>
                <c:pt idx="65">
                  <c:v>294.08187845062554</c:v>
                </c:pt>
                <c:pt idx="66">
                  <c:v>294.03187845062558</c:v>
                </c:pt>
                <c:pt idx="67">
                  <c:v>293.98187845062563</c:v>
                </c:pt>
                <c:pt idx="68">
                  <c:v>293.93187845062567</c:v>
                </c:pt>
                <c:pt idx="69">
                  <c:v>293.88187845062572</c:v>
                </c:pt>
                <c:pt idx="70">
                  <c:v>293.83187845062577</c:v>
                </c:pt>
                <c:pt idx="71">
                  <c:v>293.78187845062581</c:v>
                </c:pt>
                <c:pt idx="72">
                  <c:v>293.73187845062586</c:v>
                </c:pt>
                <c:pt idx="73">
                  <c:v>293.6818784506259</c:v>
                </c:pt>
                <c:pt idx="74">
                  <c:v>293.63187845062595</c:v>
                </c:pt>
                <c:pt idx="75">
                  <c:v>293.58187845062599</c:v>
                </c:pt>
                <c:pt idx="76">
                  <c:v>293.53187845062604</c:v>
                </c:pt>
                <c:pt idx="77">
                  <c:v>293.48187845062608</c:v>
                </c:pt>
                <c:pt idx="78">
                  <c:v>293.43187845062613</c:v>
                </c:pt>
                <c:pt idx="79">
                  <c:v>293.38187845062617</c:v>
                </c:pt>
                <c:pt idx="80">
                  <c:v>293.33187845062622</c:v>
                </c:pt>
                <c:pt idx="81">
                  <c:v>293.28187845062627</c:v>
                </c:pt>
                <c:pt idx="82">
                  <c:v>293.23187845062631</c:v>
                </c:pt>
                <c:pt idx="83">
                  <c:v>293.18187845062636</c:v>
                </c:pt>
                <c:pt idx="84">
                  <c:v>293.1318784506264</c:v>
                </c:pt>
                <c:pt idx="85">
                  <c:v>293.08187845062645</c:v>
                </c:pt>
                <c:pt idx="86">
                  <c:v>293.03187845062649</c:v>
                </c:pt>
                <c:pt idx="87">
                  <c:v>292.98187845062654</c:v>
                </c:pt>
                <c:pt idx="88">
                  <c:v>292.93187845062658</c:v>
                </c:pt>
                <c:pt idx="89">
                  <c:v>292.88187845062663</c:v>
                </c:pt>
                <c:pt idx="90">
                  <c:v>292.83187845062668</c:v>
                </c:pt>
                <c:pt idx="91">
                  <c:v>292.78187845062672</c:v>
                </c:pt>
                <c:pt idx="92">
                  <c:v>292.73187845062677</c:v>
                </c:pt>
                <c:pt idx="93">
                  <c:v>292.68187845062681</c:v>
                </c:pt>
                <c:pt idx="94">
                  <c:v>292.63187845062686</c:v>
                </c:pt>
                <c:pt idx="95">
                  <c:v>292.5818784506269</c:v>
                </c:pt>
                <c:pt idx="96">
                  <c:v>292.53187845062695</c:v>
                </c:pt>
                <c:pt idx="97">
                  <c:v>292.48187845062699</c:v>
                </c:pt>
                <c:pt idx="98">
                  <c:v>292.43187845062704</c:v>
                </c:pt>
                <c:pt idx="99">
                  <c:v>292.38187845062708</c:v>
                </c:pt>
                <c:pt idx="100">
                  <c:v>292.33187845062713</c:v>
                </c:pt>
                <c:pt idx="101">
                  <c:v>292.28187845062718</c:v>
                </c:pt>
                <c:pt idx="102">
                  <c:v>292.23187845062722</c:v>
                </c:pt>
                <c:pt idx="103">
                  <c:v>292.18187845062727</c:v>
                </c:pt>
                <c:pt idx="104">
                  <c:v>292.13187845062731</c:v>
                </c:pt>
                <c:pt idx="105">
                  <c:v>292.08187845062736</c:v>
                </c:pt>
                <c:pt idx="106">
                  <c:v>292.0318784506274</c:v>
                </c:pt>
                <c:pt idx="107">
                  <c:v>291.98187845062745</c:v>
                </c:pt>
                <c:pt idx="108">
                  <c:v>291.93187845062749</c:v>
                </c:pt>
                <c:pt idx="109">
                  <c:v>291.88187845062754</c:v>
                </c:pt>
                <c:pt idx="110">
                  <c:v>291.83187845062758</c:v>
                </c:pt>
                <c:pt idx="111">
                  <c:v>291.78187845062763</c:v>
                </c:pt>
                <c:pt idx="112">
                  <c:v>291.73187845062768</c:v>
                </c:pt>
                <c:pt idx="113">
                  <c:v>291.68187845062772</c:v>
                </c:pt>
                <c:pt idx="114">
                  <c:v>291.63187845062777</c:v>
                </c:pt>
                <c:pt idx="115">
                  <c:v>291.58187845062781</c:v>
                </c:pt>
                <c:pt idx="116">
                  <c:v>291.53187845062786</c:v>
                </c:pt>
                <c:pt idx="117">
                  <c:v>291.4818784506279</c:v>
                </c:pt>
                <c:pt idx="118">
                  <c:v>291.43187845062795</c:v>
                </c:pt>
                <c:pt idx="119">
                  <c:v>291.38187845062799</c:v>
                </c:pt>
                <c:pt idx="120">
                  <c:v>291.33187845062804</c:v>
                </c:pt>
                <c:pt idx="121">
                  <c:v>291.28187845062808</c:v>
                </c:pt>
                <c:pt idx="122">
                  <c:v>291.23187845062813</c:v>
                </c:pt>
                <c:pt idx="123">
                  <c:v>291.18187845062818</c:v>
                </c:pt>
                <c:pt idx="124">
                  <c:v>291.13187845062822</c:v>
                </c:pt>
                <c:pt idx="125">
                  <c:v>291.08187845062827</c:v>
                </c:pt>
                <c:pt idx="126">
                  <c:v>291.03187845062831</c:v>
                </c:pt>
                <c:pt idx="127">
                  <c:v>290.98187845062836</c:v>
                </c:pt>
                <c:pt idx="128">
                  <c:v>290.9318784506284</c:v>
                </c:pt>
                <c:pt idx="129">
                  <c:v>290.88187845062845</c:v>
                </c:pt>
                <c:pt idx="130">
                  <c:v>290.83187845062849</c:v>
                </c:pt>
                <c:pt idx="131">
                  <c:v>290.78187845062854</c:v>
                </c:pt>
                <c:pt idx="132">
                  <c:v>290.73187845062859</c:v>
                </c:pt>
                <c:pt idx="133">
                  <c:v>290.68187845062863</c:v>
                </c:pt>
                <c:pt idx="134">
                  <c:v>290.63187845062868</c:v>
                </c:pt>
                <c:pt idx="135">
                  <c:v>290.58187845062872</c:v>
                </c:pt>
                <c:pt idx="136">
                  <c:v>290.53187845062877</c:v>
                </c:pt>
                <c:pt idx="137">
                  <c:v>290.48187845062881</c:v>
                </c:pt>
                <c:pt idx="138">
                  <c:v>290.43187845062886</c:v>
                </c:pt>
                <c:pt idx="139">
                  <c:v>290.3818784506289</c:v>
                </c:pt>
                <c:pt idx="140">
                  <c:v>290.33187845062895</c:v>
                </c:pt>
                <c:pt idx="141">
                  <c:v>290.28187845062899</c:v>
                </c:pt>
                <c:pt idx="142">
                  <c:v>290.23187845062904</c:v>
                </c:pt>
                <c:pt idx="143">
                  <c:v>290.18187845062909</c:v>
                </c:pt>
                <c:pt idx="144">
                  <c:v>290.13187845062913</c:v>
                </c:pt>
                <c:pt idx="145">
                  <c:v>290.08187845062918</c:v>
                </c:pt>
                <c:pt idx="146">
                  <c:v>290.03187845062922</c:v>
                </c:pt>
                <c:pt idx="147">
                  <c:v>289.98187845062927</c:v>
                </c:pt>
                <c:pt idx="148">
                  <c:v>289.93187845062931</c:v>
                </c:pt>
                <c:pt idx="149">
                  <c:v>289.88187845062936</c:v>
                </c:pt>
                <c:pt idx="150">
                  <c:v>289.8318784506294</c:v>
                </c:pt>
                <c:pt idx="151">
                  <c:v>289.78187845062945</c:v>
                </c:pt>
                <c:pt idx="152">
                  <c:v>289.73187845062949</c:v>
                </c:pt>
                <c:pt idx="153">
                  <c:v>289.68187845062954</c:v>
                </c:pt>
                <c:pt idx="154">
                  <c:v>289.63187845062959</c:v>
                </c:pt>
                <c:pt idx="155">
                  <c:v>289.58187845062963</c:v>
                </c:pt>
                <c:pt idx="156">
                  <c:v>289.53187845062968</c:v>
                </c:pt>
                <c:pt idx="157">
                  <c:v>289.48187845062972</c:v>
                </c:pt>
                <c:pt idx="158">
                  <c:v>289.43187845062977</c:v>
                </c:pt>
                <c:pt idx="159">
                  <c:v>289.38187845062981</c:v>
                </c:pt>
                <c:pt idx="160">
                  <c:v>289.33187845062986</c:v>
                </c:pt>
                <c:pt idx="161">
                  <c:v>289.2818784506299</c:v>
                </c:pt>
                <c:pt idx="162">
                  <c:v>289.23187845062995</c:v>
                </c:pt>
                <c:pt idx="163">
                  <c:v>289.18187845062999</c:v>
                </c:pt>
                <c:pt idx="164">
                  <c:v>289.13187845063004</c:v>
                </c:pt>
                <c:pt idx="165">
                  <c:v>289.08187845063009</c:v>
                </c:pt>
                <c:pt idx="166">
                  <c:v>289.03187845063013</c:v>
                </c:pt>
                <c:pt idx="167">
                  <c:v>288.98187845063018</c:v>
                </c:pt>
                <c:pt idx="168">
                  <c:v>288.93187845063022</c:v>
                </c:pt>
                <c:pt idx="169">
                  <c:v>288.88187845063027</c:v>
                </c:pt>
                <c:pt idx="170">
                  <c:v>288.83187845063031</c:v>
                </c:pt>
                <c:pt idx="171">
                  <c:v>288.78187845063036</c:v>
                </c:pt>
                <c:pt idx="172">
                  <c:v>288.7318784506304</c:v>
                </c:pt>
                <c:pt idx="173">
                  <c:v>288.68187845063045</c:v>
                </c:pt>
                <c:pt idx="174">
                  <c:v>288.6318784506305</c:v>
                </c:pt>
                <c:pt idx="175">
                  <c:v>288.58187845063054</c:v>
                </c:pt>
                <c:pt idx="176">
                  <c:v>288.53187845063059</c:v>
                </c:pt>
                <c:pt idx="177">
                  <c:v>288.48187845063063</c:v>
                </c:pt>
                <c:pt idx="178">
                  <c:v>288.43187845063068</c:v>
                </c:pt>
                <c:pt idx="179">
                  <c:v>288.38187845063072</c:v>
                </c:pt>
                <c:pt idx="180">
                  <c:v>288.33187845063077</c:v>
                </c:pt>
                <c:pt idx="181">
                  <c:v>288.28187845063081</c:v>
                </c:pt>
                <c:pt idx="182">
                  <c:v>288.23187845063086</c:v>
                </c:pt>
                <c:pt idx="183">
                  <c:v>288.1818784506309</c:v>
                </c:pt>
                <c:pt idx="184">
                  <c:v>288.13187845063095</c:v>
                </c:pt>
                <c:pt idx="185">
                  <c:v>288.081878450631</c:v>
                </c:pt>
                <c:pt idx="186">
                  <c:v>288.03187845063104</c:v>
                </c:pt>
                <c:pt idx="187">
                  <c:v>287.98187845063109</c:v>
                </c:pt>
                <c:pt idx="188">
                  <c:v>287.93187845063113</c:v>
                </c:pt>
                <c:pt idx="189">
                  <c:v>287.88187845063118</c:v>
                </c:pt>
                <c:pt idx="190">
                  <c:v>287.83187845063122</c:v>
                </c:pt>
                <c:pt idx="191">
                  <c:v>287.78187845063127</c:v>
                </c:pt>
                <c:pt idx="192">
                  <c:v>287.73187845063131</c:v>
                </c:pt>
                <c:pt idx="193">
                  <c:v>287.68187845063136</c:v>
                </c:pt>
                <c:pt idx="194">
                  <c:v>287.6318784506314</c:v>
                </c:pt>
                <c:pt idx="195">
                  <c:v>287.58187845063145</c:v>
                </c:pt>
                <c:pt idx="196">
                  <c:v>287.5318784506315</c:v>
                </c:pt>
                <c:pt idx="197">
                  <c:v>287.48187845063154</c:v>
                </c:pt>
                <c:pt idx="198">
                  <c:v>287.43187845063159</c:v>
                </c:pt>
                <c:pt idx="199">
                  <c:v>287.38187845063163</c:v>
                </c:pt>
                <c:pt idx="200">
                  <c:v>287.33187845063168</c:v>
                </c:pt>
                <c:pt idx="201">
                  <c:v>287.28187845063172</c:v>
                </c:pt>
                <c:pt idx="202">
                  <c:v>287.23187845063177</c:v>
                </c:pt>
                <c:pt idx="203">
                  <c:v>287.18187845063181</c:v>
                </c:pt>
                <c:pt idx="204">
                  <c:v>287.13187845063186</c:v>
                </c:pt>
                <c:pt idx="205">
                  <c:v>287.0818784506319</c:v>
                </c:pt>
                <c:pt idx="206">
                  <c:v>287.03187845063195</c:v>
                </c:pt>
                <c:pt idx="207">
                  <c:v>286.981878450632</c:v>
                </c:pt>
                <c:pt idx="208">
                  <c:v>286.93187845063204</c:v>
                </c:pt>
                <c:pt idx="209">
                  <c:v>286.88187845063209</c:v>
                </c:pt>
                <c:pt idx="210">
                  <c:v>286.83187845063213</c:v>
                </c:pt>
                <c:pt idx="211">
                  <c:v>286.78187845063218</c:v>
                </c:pt>
                <c:pt idx="212">
                  <c:v>286.73187845063222</c:v>
                </c:pt>
                <c:pt idx="213">
                  <c:v>286.68187845063227</c:v>
                </c:pt>
                <c:pt idx="214">
                  <c:v>286.63187845063231</c:v>
                </c:pt>
                <c:pt idx="215">
                  <c:v>286.58187845063236</c:v>
                </c:pt>
                <c:pt idx="216">
                  <c:v>286.53187845063241</c:v>
                </c:pt>
                <c:pt idx="217">
                  <c:v>286.48187845063245</c:v>
                </c:pt>
                <c:pt idx="218">
                  <c:v>286.4318784506325</c:v>
                </c:pt>
                <c:pt idx="219">
                  <c:v>286.38187845063254</c:v>
                </c:pt>
                <c:pt idx="220">
                  <c:v>286.33187845063259</c:v>
                </c:pt>
                <c:pt idx="221">
                  <c:v>286.28187845063263</c:v>
                </c:pt>
                <c:pt idx="222">
                  <c:v>286.23187845063268</c:v>
                </c:pt>
                <c:pt idx="223">
                  <c:v>286.18187845063272</c:v>
                </c:pt>
                <c:pt idx="224">
                  <c:v>286.13187845063277</c:v>
                </c:pt>
                <c:pt idx="225">
                  <c:v>286.08187845063281</c:v>
                </c:pt>
                <c:pt idx="226">
                  <c:v>286.03187845063286</c:v>
                </c:pt>
                <c:pt idx="227">
                  <c:v>285.98187845063291</c:v>
                </c:pt>
                <c:pt idx="228">
                  <c:v>285.93187845063295</c:v>
                </c:pt>
                <c:pt idx="229">
                  <c:v>285.881878450633</c:v>
                </c:pt>
                <c:pt idx="230">
                  <c:v>285.83187845063304</c:v>
                </c:pt>
                <c:pt idx="231">
                  <c:v>285.78187845063309</c:v>
                </c:pt>
                <c:pt idx="232">
                  <c:v>285.73187845063313</c:v>
                </c:pt>
                <c:pt idx="233">
                  <c:v>285.68187845063318</c:v>
                </c:pt>
                <c:pt idx="234">
                  <c:v>285.63187845063322</c:v>
                </c:pt>
                <c:pt idx="235">
                  <c:v>285.58187845063327</c:v>
                </c:pt>
                <c:pt idx="236">
                  <c:v>285.53187845063331</c:v>
                </c:pt>
                <c:pt idx="237">
                  <c:v>285.48187845063336</c:v>
                </c:pt>
                <c:pt idx="238">
                  <c:v>285.43187845063341</c:v>
                </c:pt>
                <c:pt idx="239">
                  <c:v>285.38187845063345</c:v>
                </c:pt>
                <c:pt idx="240">
                  <c:v>285.3318784506335</c:v>
                </c:pt>
                <c:pt idx="241">
                  <c:v>285.28187845063354</c:v>
                </c:pt>
                <c:pt idx="242">
                  <c:v>285.23187845063359</c:v>
                </c:pt>
                <c:pt idx="243">
                  <c:v>285.18187845063363</c:v>
                </c:pt>
                <c:pt idx="244">
                  <c:v>285.13187845063368</c:v>
                </c:pt>
                <c:pt idx="245">
                  <c:v>285.08187845063372</c:v>
                </c:pt>
                <c:pt idx="246">
                  <c:v>285.03187845063377</c:v>
                </c:pt>
                <c:pt idx="247">
                  <c:v>284.98187845063381</c:v>
                </c:pt>
                <c:pt idx="248">
                  <c:v>284.93187845063386</c:v>
                </c:pt>
                <c:pt idx="249">
                  <c:v>284.88187845063391</c:v>
                </c:pt>
                <c:pt idx="250">
                  <c:v>284.83187845063395</c:v>
                </c:pt>
                <c:pt idx="251">
                  <c:v>284.781878450634</c:v>
                </c:pt>
                <c:pt idx="252">
                  <c:v>284.73187845063404</c:v>
                </c:pt>
                <c:pt idx="253">
                  <c:v>284.68187845063409</c:v>
                </c:pt>
                <c:pt idx="254">
                  <c:v>284.63187845063413</c:v>
                </c:pt>
                <c:pt idx="255">
                  <c:v>284.58187845063418</c:v>
                </c:pt>
                <c:pt idx="256">
                  <c:v>284.53187845063422</c:v>
                </c:pt>
                <c:pt idx="257">
                  <c:v>284.48187845063427</c:v>
                </c:pt>
                <c:pt idx="258">
                  <c:v>284.43187845063431</c:v>
                </c:pt>
                <c:pt idx="259">
                  <c:v>284.38187845063436</c:v>
                </c:pt>
                <c:pt idx="260">
                  <c:v>284.33187845063441</c:v>
                </c:pt>
                <c:pt idx="261">
                  <c:v>284.28187845063445</c:v>
                </c:pt>
                <c:pt idx="262">
                  <c:v>284.2318784506345</c:v>
                </c:pt>
                <c:pt idx="263">
                  <c:v>284.18187845063454</c:v>
                </c:pt>
                <c:pt idx="264">
                  <c:v>284.13187845063459</c:v>
                </c:pt>
                <c:pt idx="265">
                  <c:v>284.08187845063463</c:v>
                </c:pt>
                <c:pt idx="266">
                  <c:v>284.03187845063468</c:v>
                </c:pt>
                <c:pt idx="267">
                  <c:v>283.98187845063472</c:v>
                </c:pt>
                <c:pt idx="268">
                  <c:v>283.93187845063477</c:v>
                </c:pt>
                <c:pt idx="269">
                  <c:v>283.88187845063482</c:v>
                </c:pt>
                <c:pt idx="270">
                  <c:v>283.83187845063486</c:v>
                </c:pt>
                <c:pt idx="271">
                  <c:v>283.78187845063491</c:v>
                </c:pt>
                <c:pt idx="272">
                  <c:v>283.73187845063495</c:v>
                </c:pt>
                <c:pt idx="273">
                  <c:v>283.681878450635</c:v>
                </c:pt>
                <c:pt idx="274">
                  <c:v>283.63187845063504</c:v>
                </c:pt>
                <c:pt idx="275">
                  <c:v>283.58187845063509</c:v>
                </c:pt>
                <c:pt idx="276">
                  <c:v>283.53187845063513</c:v>
                </c:pt>
                <c:pt idx="277">
                  <c:v>283.48187845063518</c:v>
                </c:pt>
                <c:pt idx="278">
                  <c:v>283.43187845063522</c:v>
                </c:pt>
                <c:pt idx="279">
                  <c:v>283.38187845063527</c:v>
                </c:pt>
                <c:pt idx="280">
                  <c:v>283.33187845063532</c:v>
                </c:pt>
                <c:pt idx="281">
                  <c:v>283.28187845063536</c:v>
                </c:pt>
                <c:pt idx="282">
                  <c:v>283.23187845063541</c:v>
                </c:pt>
                <c:pt idx="283">
                  <c:v>283.18187845063545</c:v>
                </c:pt>
                <c:pt idx="284">
                  <c:v>283.1318784506355</c:v>
                </c:pt>
                <c:pt idx="285">
                  <c:v>283.08187845063554</c:v>
                </c:pt>
                <c:pt idx="286">
                  <c:v>283.03187845063559</c:v>
                </c:pt>
                <c:pt idx="287">
                  <c:v>282.98187845063563</c:v>
                </c:pt>
                <c:pt idx="288">
                  <c:v>282.93187845063568</c:v>
                </c:pt>
                <c:pt idx="289">
                  <c:v>282.88187845063572</c:v>
                </c:pt>
                <c:pt idx="290">
                  <c:v>282.83187845063577</c:v>
                </c:pt>
                <c:pt idx="291">
                  <c:v>282.78187845063582</c:v>
                </c:pt>
                <c:pt idx="292">
                  <c:v>282.73187845063586</c:v>
                </c:pt>
                <c:pt idx="293">
                  <c:v>282.68187845063591</c:v>
                </c:pt>
                <c:pt idx="294">
                  <c:v>282.63187845063595</c:v>
                </c:pt>
                <c:pt idx="295">
                  <c:v>282.581878450636</c:v>
                </c:pt>
                <c:pt idx="296">
                  <c:v>282.53187845063604</c:v>
                </c:pt>
                <c:pt idx="297">
                  <c:v>282.48187845063609</c:v>
                </c:pt>
                <c:pt idx="298">
                  <c:v>282.43187845063613</c:v>
                </c:pt>
                <c:pt idx="299">
                  <c:v>282.38187845063618</c:v>
                </c:pt>
                <c:pt idx="300">
                  <c:v>282.33187845063622</c:v>
                </c:pt>
                <c:pt idx="301">
                  <c:v>282.28187845063627</c:v>
                </c:pt>
                <c:pt idx="302">
                  <c:v>282.23187845063632</c:v>
                </c:pt>
                <c:pt idx="303">
                  <c:v>282.18187845063636</c:v>
                </c:pt>
                <c:pt idx="304">
                  <c:v>282.13187845063641</c:v>
                </c:pt>
                <c:pt idx="305">
                  <c:v>282.08187845063645</c:v>
                </c:pt>
                <c:pt idx="306">
                  <c:v>282.0318784506365</c:v>
                </c:pt>
                <c:pt idx="307">
                  <c:v>281.98187845063654</c:v>
                </c:pt>
                <c:pt idx="308">
                  <c:v>281.93187845063659</c:v>
                </c:pt>
                <c:pt idx="309">
                  <c:v>281.88187845063663</c:v>
                </c:pt>
                <c:pt idx="310">
                  <c:v>281.83187845063668</c:v>
                </c:pt>
                <c:pt idx="311">
                  <c:v>281.78187845063673</c:v>
                </c:pt>
                <c:pt idx="312">
                  <c:v>281.73187845063677</c:v>
                </c:pt>
                <c:pt idx="313">
                  <c:v>281.68187845063682</c:v>
                </c:pt>
                <c:pt idx="314">
                  <c:v>281.63187845063686</c:v>
                </c:pt>
                <c:pt idx="315">
                  <c:v>281.58187845063691</c:v>
                </c:pt>
                <c:pt idx="316">
                  <c:v>281.53187845063695</c:v>
                </c:pt>
                <c:pt idx="317">
                  <c:v>281.481878450637</c:v>
                </c:pt>
                <c:pt idx="318">
                  <c:v>281.43187845063704</c:v>
                </c:pt>
                <c:pt idx="319">
                  <c:v>281.38187845063709</c:v>
                </c:pt>
                <c:pt idx="320">
                  <c:v>281.33187845063713</c:v>
                </c:pt>
                <c:pt idx="321">
                  <c:v>281.28187845063718</c:v>
                </c:pt>
                <c:pt idx="322">
                  <c:v>281.23187845063723</c:v>
                </c:pt>
                <c:pt idx="323">
                  <c:v>281.18187845063727</c:v>
                </c:pt>
                <c:pt idx="324">
                  <c:v>281.13187845063732</c:v>
                </c:pt>
                <c:pt idx="325">
                  <c:v>281.08187845063736</c:v>
                </c:pt>
                <c:pt idx="326">
                  <c:v>281.03187845063741</c:v>
                </c:pt>
                <c:pt idx="327">
                  <c:v>280.98187845063745</c:v>
                </c:pt>
                <c:pt idx="328">
                  <c:v>280.9318784506375</c:v>
                </c:pt>
                <c:pt idx="329">
                  <c:v>280.88187845063754</c:v>
                </c:pt>
                <c:pt idx="330">
                  <c:v>280.83187845063759</c:v>
                </c:pt>
                <c:pt idx="331">
                  <c:v>280.78187845063763</c:v>
                </c:pt>
                <c:pt idx="332">
                  <c:v>280.73187845063768</c:v>
                </c:pt>
                <c:pt idx="333">
                  <c:v>280.68187845063773</c:v>
                </c:pt>
                <c:pt idx="334">
                  <c:v>280.63187845063777</c:v>
                </c:pt>
                <c:pt idx="335">
                  <c:v>280.58187845063782</c:v>
                </c:pt>
                <c:pt idx="336">
                  <c:v>280.53187845063786</c:v>
                </c:pt>
                <c:pt idx="337">
                  <c:v>280.48187845063791</c:v>
                </c:pt>
                <c:pt idx="338">
                  <c:v>280.43187845063795</c:v>
                </c:pt>
                <c:pt idx="339">
                  <c:v>280.381878450638</c:v>
                </c:pt>
                <c:pt idx="340">
                  <c:v>280.33187845063804</c:v>
                </c:pt>
                <c:pt idx="341">
                  <c:v>280.28187845063809</c:v>
                </c:pt>
                <c:pt idx="342">
                  <c:v>280.23187845063813</c:v>
                </c:pt>
                <c:pt idx="343">
                  <c:v>280.18187845063818</c:v>
                </c:pt>
                <c:pt idx="344">
                  <c:v>280.13187845063823</c:v>
                </c:pt>
                <c:pt idx="345">
                  <c:v>280.08187845063827</c:v>
                </c:pt>
                <c:pt idx="346">
                  <c:v>280.03187845063832</c:v>
                </c:pt>
                <c:pt idx="347">
                  <c:v>279.98187845063836</c:v>
                </c:pt>
                <c:pt idx="348">
                  <c:v>279.93187845063841</c:v>
                </c:pt>
                <c:pt idx="349">
                  <c:v>279.88187845063845</c:v>
                </c:pt>
                <c:pt idx="350">
                  <c:v>279.8318784506385</c:v>
                </c:pt>
                <c:pt idx="351">
                  <c:v>279.78187845063854</c:v>
                </c:pt>
                <c:pt idx="352">
                  <c:v>279.73187845063859</c:v>
                </c:pt>
                <c:pt idx="353">
                  <c:v>279.68187845063864</c:v>
                </c:pt>
                <c:pt idx="354">
                  <c:v>279.63187845063868</c:v>
                </c:pt>
                <c:pt idx="355">
                  <c:v>279.58187845063873</c:v>
                </c:pt>
                <c:pt idx="356">
                  <c:v>279.53187845063877</c:v>
                </c:pt>
                <c:pt idx="357">
                  <c:v>279.48187845063882</c:v>
                </c:pt>
                <c:pt idx="358">
                  <c:v>279.43187845063886</c:v>
                </c:pt>
                <c:pt idx="359">
                  <c:v>279.38187845063891</c:v>
                </c:pt>
                <c:pt idx="360">
                  <c:v>279.33187845063895</c:v>
                </c:pt>
                <c:pt idx="361">
                  <c:v>279.281878450639</c:v>
                </c:pt>
                <c:pt idx="362">
                  <c:v>279.23187845063904</c:v>
                </c:pt>
                <c:pt idx="363">
                  <c:v>279.18187845063909</c:v>
                </c:pt>
                <c:pt idx="364">
                  <c:v>279.13187845063914</c:v>
                </c:pt>
                <c:pt idx="365">
                  <c:v>279.08187845063918</c:v>
                </c:pt>
                <c:pt idx="366">
                  <c:v>279.03187845063923</c:v>
                </c:pt>
                <c:pt idx="367">
                  <c:v>278.98187845063927</c:v>
                </c:pt>
                <c:pt idx="368">
                  <c:v>278.93187845063932</c:v>
                </c:pt>
                <c:pt idx="369">
                  <c:v>278.88187845063936</c:v>
                </c:pt>
                <c:pt idx="370">
                  <c:v>278.83187845063941</c:v>
                </c:pt>
                <c:pt idx="371">
                  <c:v>278.78187845063945</c:v>
                </c:pt>
                <c:pt idx="372">
                  <c:v>278.7318784506395</c:v>
                </c:pt>
                <c:pt idx="373">
                  <c:v>278.68187845063954</c:v>
                </c:pt>
                <c:pt idx="374">
                  <c:v>278.63187845063959</c:v>
                </c:pt>
                <c:pt idx="375">
                  <c:v>278.58187845063964</c:v>
                </c:pt>
                <c:pt idx="376">
                  <c:v>278.53187845063968</c:v>
                </c:pt>
                <c:pt idx="377">
                  <c:v>278.48187845063973</c:v>
                </c:pt>
                <c:pt idx="378">
                  <c:v>278.43187845063977</c:v>
                </c:pt>
                <c:pt idx="379">
                  <c:v>278.38187845063982</c:v>
                </c:pt>
                <c:pt idx="380">
                  <c:v>278.33187845063986</c:v>
                </c:pt>
                <c:pt idx="381">
                  <c:v>278.28187845063991</c:v>
                </c:pt>
                <c:pt idx="382">
                  <c:v>278.23187845063995</c:v>
                </c:pt>
                <c:pt idx="383">
                  <c:v>278.18187845064</c:v>
                </c:pt>
                <c:pt idx="384">
                  <c:v>278.13187845064004</c:v>
                </c:pt>
                <c:pt idx="385">
                  <c:v>278.08187845064009</c:v>
                </c:pt>
                <c:pt idx="386">
                  <c:v>278.03187845064014</c:v>
                </c:pt>
                <c:pt idx="387">
                  <c:v>277.98187845064018</c:v>
                </c:pt>
                <c:pt idx="388">
                  <c:v>277.93187845064023</c:v>
                </c:pt>
                <c:pt idx="389">
                  <c:v>277.88187845064027</c:v>
                </c:pt>
                <c:pt idx="390">
                  <c:v>277.83187845064032</c:v>
                </c:pt>
                <c:pt idx="391">
                  <c:v>277.78187845064036</c:v>
                </c:pt>
                <c:pt idx="392">
                  <c:v>277.73187845064041</c:v>
                </c:pt>
                <c:pt idx="393">
                  <c:v>277.68187845064045</c:v>
                </c:pt>
                <c:pt idx="394">
                  <c:v>277.6318784506405</c:v>
                </c:pt>
                <c:pt idx="395">
                  <c:v>277.58187845064054</c:v>
                </c:pt>
                <c:pt idx="396">
                  <c:v>277.53187845064059</c:v>
                </c:pt>
                <c:pt idx="397">
                  <c:v>277.48187845064064</c:v>
                </c:pt>
                <c:pt idx="398">
                  <c:v>277.43187845064068</c:v>
                </c:pt>
                <c:pt idx="399">
                  <c:v>277.38187845064073</c:v>
                </c:pt>
                <c:pt idx="400">
                  <c:v>277.33187845064077</c:v>
                </c:pt>
                <c:pt idx="401">
                  <c:v>277.28187845064082</c:v>
                </c:pt>
                <c:pt idx="402">
                  <c:v>277.23187845064086</c:v>
                </c:pt>
                <c:pt idx="403">
                  <c:v>277.18187845064091</c:v>
                </c:pt>
                <c:pt idx="404">
                  <c:v>277.13187845064095</c:v>
                </c:pt>
                <c:pt idx="405">
                  <c:v>277.081878450641</c:v>
                </c:pt>
                <c:pt idx="406">
                  <c:v>277.03187845064105</c:v>
                </c:pt>
                <c:pt idx="407">
                  <c:v>276.98187845064109</c:v>
                </c:pt>
                <c:pt idx="408">
                  <c:v>276.93187845064114</c:v>
                </c:pt>
                <c:pt idx="409">
                  <c:v>276.88187845064118</c:v>
                </c:pt>
                <c:pt idx="410">
                  <c:v>276.83187845064123</c:v>
                </c:pt>
                <c:pt idx="411">
                  <c:v>276.78187845064127</c:v>
                </c:pt>
                <c:pt idx="412">
                  <c:v>276.73187845064132</c:v>
                </c:pt>
                <c:pt idx="413">
                  <c:v>276.68187845064136</c:v>
                </c:pt>
                <c:pt idx="414">
                  <c:v>276.63187845064141</c:v>
                </c:pt>
                <c:pt idx="415">
                  <c:v>276.58187845064145</c:v>
                </c:pt>
                <c:pt idx="416">
                  <c:v>276.5318784506415</c:v>
                </c:pt>
                <c:pt idx="417">
                  <c:v>276.48187845064155</c:v>
                </c:pt>
                <c:pt idx="418">
                  <c:v>276.43187845064159</c:v>
                </c:pt>
                <c:pt idx="419">
                  <c:v>276.38187845064164</c:v>
                </c:pt>
                <c:pt idx="420">
                  <c:v>276.33187845064168</c:v>
                </c:pt>
                <c:pt idx="421">
                  <c:v>276.28187845064173</c:v>
                </c:pt>
                <c:pt idx="422">
                  <c:v>276.23187845064177</c:v>
                </c:pt>
                <c:pt idx="423">
                  <c:v>276.18187845064182</c:v>
                </c:pt>
                <c:pt idx="424">
                  <c:v>276.13187845064186</c:v>
                </c:pt>
                <c:pt idx="425">
                  <c:v>276.08187845064191</c:v>
                </c:pt>
                <c:pt idx="426">
                  <c:v>276.03187845064195</c:v>
                </c:pt>
                <c:pt idx="427">
                  <c:v>275.981878450642</c:v>
                </c:pt>
                <c:pt idx="428">
                  <c:v>275.93187845064205</c:v>
                </c:pt>
                <c:pt idx="429">
                  <c:v>275.88187845064209</c:v>
                </c:pt>
                <c:pt idx="430">
                  <c:v>275.83187845064214</c:v>
                </c:pt>
                <c:pt idx="431">
                  <c:v>275.78187845064218</c:v>
                </c:pt>
                <c:pt idx="432">
                  <c:v>275.73187845064223</c:v>
                </c:pt>
                <c:pt idx="433">
                  <c:v>275.68187845064227</c:v>
                </c:pt>
                <c:pt idx="434">
                  <c:v>275.63187845064232</c:v>
                </c:pt>
                <c:pt idx="435">
                  <c:v>275.58187845064236</c:v>
                </c:pt>
                <c:pt idx="436">
                  <c:v>275.53187845064241</c:v>
                </c:pt>
                <c:pt idx="437">
                  <c:v>275.48187845064245</c:v>
                </c:pt>
                <c:pt idx="438">
                  <c:v>275.4318784506425</c:v>
                </c:pt>
                <c:pt idx="439">
                  <c:v>275.38187845064255</c:v>
                </c:pt>
                <c:pt idx="440">
                  <c:v>275.33187845064259</c:v>
                </c:pt>
                <c:pt idx="441">
                  <c:v>275.28187845064264</c:v>
                </c:pt>
                <c:pt idx="442">
                  <c:v>275.23187845064268</c:v>
                </c:pt>
                <c:pt idx="443">
                  <c:v>275.18187845064273</c:v>
                </c:pt>
                <c:pt idx="444">
                  <c:v>275.13187845064277</c:v>
                </c:pt>
                <c:pt idx="445">
                  <c:v>275.08187845064282</c:v>
                </c:pt>
                <c:pt idx="446">
                  <c:v>275.03187845064286</c:v>
                </c:pt>
                <c:pt idx="447">
                  <c:v>274.98187845064291</c:v>
                </c:pt>
                <c:pt idx="448">
                  <c:v>274.93187845064296</c:v>
                </c:pt>
                <c:pt idx="449">
                  <c:v>274.881878450643</c:v>
                </c:pt>
                <c:pt idx="450">
                  <c:v>274.83187845064305</c:v>
                </c:pt>
                <c:pt idx="451">
                  <c:v>274.78187845064309</c:v>
                </c:pt>
                <c:pt idx="452">
                  <c:v>274.73187845064314</c:v>
                </c:pt>
                <c:pt idx="453">
                  <c:v>274.68187845064318</c:v>
                </c:pt>
                <c:pt idx="454">
                  <c:v>274.63187845064323</c:v>
                </c:pt>
                <c:pt idx="455">
                  <c:v>274.58187845064327</c:v>
                </c:pt>
                <c:pt idx="456">
                  <c:v>274.53187845064332</c:v>
                </c:pt>
                <c:pt idx="457">
                  <c:v>274.48187845064336</c:v>
                </c:pt>
                <c:pt idx="458">
                  <c:v>274.43187845064341</c:v>
                </c:pt>
                <c:pt idx="459">
                  <c:v>274.38187845064346</c:v>
                </c:pt>
                <c:pt idx="460">
                  <c:v>274.3318784506435</c:v>
                </c:pt>
                <c:pt idx="461">
                  <c:v>274.28187845064355</c:v>
                </c:pt>
                <c:pt idx="462">
                  <c:v>274.23187845064359</c:v>
                </c:pt>
                <c:pt idx="463">
                  <c:v>274.18187845064364</c:v>
                </c:pt>
                <c:pt idx="464">
                  <c:v>274.13187845064368</c:v>
                </c:pt>
                <c:pt idx="465">
                  <c:v>274.08187845064373</c:v>
                </c:pt>
                <c:pt idx="466">
                  <c:v>274.03187845064377</c:v>
                </c:pt>
                <c:pt idx="467">
                  <c:v>273.98187845064382</c:v>
                </c:pt>
                <c:pt idx="468">
                  <c:v>273.93187845064386</c:v>
                </c:pt>
                <c:pt idx="469">
                  <c:v>273.88187845064391</c:v>
                </c:pt>
                <c:pt idx="470">
                  <c:v>273.83187845064396</c:v>
                </c:pt>
                <c:pt idx="471">
                  <c:v>273.781878450644</c:v>
                </c:pt>
                <c:pt idx="472">
                  <c:v>273.73187845064405</c:v>
                </c:pt>
                <c:pt idx="473">
                  <c:v>273.68187845064409</c:v>
                </c:pt>
                <c:pt idx="474">
                  <c:v>273.63187845064414</c:v>
                </c:pt>
                <c:pt idx="475">
                  <c:v>273.58187845064418</c:v>
                </c:pt>
                <c:pt idx="476">
                  <c:v>273.53187845064423</c:v>
                </c:pt>
                <c:pt idx="477">
                  <c:v>273.48187845064427</c:v>
                </c:pt>
                <c:pt idx="478">
                  <c:v>273.43187845064432</c:v>
                </c:pt>
                <c:pt idx="479">
                  <c:v>273.38187845064436</c:v>
                </c:pt>
                <c:pt idx="480">
                  <c:v>273.33187845064441</c:v>
                </c:pt>
                <c:pt idx="481">
                  <c:v>273.28187845064446</c:v>
                </c:pt>
                <c:pt idx="482">
                  <c:v>273.2318784506445</c:v>
                </c:pt>
                <c:pt idx="483">
                  <c:v>273.18187845064455</c:v>
                </c:pt>
                <c:pt idx="484">
                  <c:v>273.13187845064459</c:v>
                </c:pt>
                <c:pt idx="485">
                  <c:v>273.08187845064464</c:v>
                </c:pt>
                <c:pt idx="486">
                  <c:v>273.03187845064468</c:v>
                </c:pt>
                <c:pt idx="487">
                  <c:v>272.98187845064473</c:v>
                </c:pt>
                <c:pt idx="488">
                  <c:v>272.93187845064477</c:v>
                </c:pt>
                <c:pt idx="489">
                  <c:v>272.88187845064482</c:v>
                </c:pt>
                <c:pt idx="490">
                  <c:v>272.83187845064487</c:v>
                </c:pt>
                <c:pt idx="491">
                  <c:v>272.78187845064491</c:v>
                </c:pt>
                <c:pt idx="492">
                  <c:v>272.73187845064496</c:v>
                </c:pt>
                <c:pt idx="493">
                  <c:v>272.681878450645</c:v>
                </c:pt>
                <c:pt idx="494">
                  <c:v>272.63187845064505</c:v>
                </c:pt>
                <c:pt idx="495">
                  <c:v>272.58187845064509</c:v>
                </c:pt>
                <c:pt idx="496">
                  <c:v>272.53187845064514</c:v>
                </c:pt>
                <c:pt idx="497">
                  <c:v>272.48187845064518</c:v>
                </c:pt>
                <c:pt idx="498">
                  <c:v>272.43187845064523</c:v>
                </c:pt>
                <c:pt idx="499">
                  <c:v>272.38187845064527</c:v>
                </c:pt>
                <c:pt idx="500">
                  <c:v>272.33187845064532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1.5257006701223614E-9</c:v>
                </c:pt>
                <c:pt idx="1">
                  <c:v>2.2662680229256081E-9</c:v>
                </c:pt>
                <c:pt idx="2">
                  <c:v>3.3554472691085574E-9</c:v>
                </c:pt>
                <c:pt idx="3">
                  <c:v>4.9520700452432187E-9</c:v>
                </c:pt>
                <c:pt idx="4">
                  <c:v>7.2848456276740859E-9</c:v>
                </c:pt>
                <c:pt idx="5">
                  <c:v>1.0681964753804356E-8</c:v>
                </c:pt>
                <c:pt idx="6">
                  <c:v>1.5612740507464611E-8</c:v>
                </c:pt>
                <c:pt idx="7">
                  <c:v>2.2745964440181194E-8</c:v>
                </c:pt>
                <c:pt idx="8">
                  <c:v>3.3031384969321863E-8</c:v>
                </c:pt>
                <c:pt idx="9">
                  <c:v>4.7813047399497562E-8</c:v>
                </c:pt>
                <c:pt idx="10">
                  <c:v>6.8986367740481802E-8</c:v>
                </c:pt>
                <c:pt idx="11">
                  <c:v>9.9215002354811553E-8</c:v>
                </c:pt>
                <c:pt idx="12">
                  <c:v>1.422291544926896E-7</c:v>
                </c:pt>
                <c:pt idx="13">
                  <c:v>2.0323435474348382E-7</c:v>
                </c:pt>
                <c:pt idx="14">
                  <c:v>2.8946951337888E-7</c:v>
                </c:pt>
                <c:pt idx="15">
                  <c:v>4.109658667119112E-7</c:v>
                </c:pt>
                <c:pt idx="16">
                  <c:v>5.8157521157288538E-7</c:v>
                </c:pt>
                <c:pt idx="17">
                  <c:v>8.2035765616933654E-7</c:v>
                </c:pt>
                <c:pt idx="18">
                  <c:v>1.1534474074714704E-6</c:v>
                </c:pt>
                <c:pt idx="19">
                  <c:v>1.6165516019135907E-6</c:v>
                </c:pt>
                <c:pt idx="20">
                  <c:v>2.2582840163896433E-6</c:v>
                </c:pt>
                <c:pt idx="21">
                  <c:v>3.1445953112177484E-6</c:v>
                </c:pt>
                <c:pt idx="22">
                  <c:v>4.3646374802928347E-6</c:v>
                </c:pt>
                <c:pt idx="23">
                  <c:v>6.0384963253998817E-6</c:v>
                </c:pt>
                <c:pt idx="24">
                  <c:v>8.3273467373735325E-6</c:v>
                </c:pt>
                <c:pt idx="25">
                  <c:v>1.1446736978065477E-5</c:v>
                </c:pt>
                <c:pt idx="26">
                  <c:v>1.5683896676225358E-5</c:v>
                </c:pt>
                <c:pt idx="27">
                  <c:v>2.142019670662689E-5</c:v>
                </c:pt>
                <c:pt idx="28">
                  <c:v>2.9160176633040061E-5</c:v>
                </c:pt>
                <c:pt idx="29">
                  <c:v>3.9568907478476429E-5</c:v>
                </c:pt>
                <c:pt idx="30">
                  <c:v>5.3519886243380441E-5</c:v>
                </c:pt>
                <c:pt idx="31">
                  <c:v>7.2156177366549201E-5</c:v>
                </c:pt>
                <c:pt idx="32">
                  <c:v>9.6968140299756592E-5</c:v>
                </c:pt>
                <c:pt idx="33">
                  <c:v>1.2989182810808469E-4</c:v>
                </c:pt>
                <c:pt idx="34">
                  <c:v>1.7343302739869748E-4</c:v>
                </c:pt>
                <c:pt idx="35">
                  <c:v>2.3082295385813556E-4</c:v>
                </c:pt>
                <c:pt idx="36">
                  <c:v>3.0621283981877544E-4</c:v>
                </c:pt>
                <c:pt idx="37">
                  <c:v>4.049160702112987E-4</c:v>
                </c:pt>
                <c:pt idx="38">
                  <c:v>5.337081598934208E-4</c:v>
                </c:pt>
                <c:pt idx="39">
                  <c:v>7.0119673582659037E-4</c:v>
                </c:pt>
                <c:pt idx="40">
                  <c:v>9.1827580601950838E-4</c:v>
                </c:pt>
                <c:pt idx="41">
                  <c:v>1.1986809730844422E-3</c:v>
                </c:pt>
                <c:pt idx="42">
                  <c:v>1.5596648866939337E-3</c:v>
                </c:pt>
                <c:pt idx="43">
                  <c:v>2.0228151205452754E-3</c:v>
                </c:pt>
                <c:pt idx="44">
                  <c:v>2.6150397888292146E-3</c:v>
                </c:pt>
                <c:pt idx="45">
                  <c:v>3.3697495538876619E-3</c:v>
                </c:pt>
                <c:pt idx="46">
                  <c:v>4.328268172968352E-3</c:v>
                </c:pt>
                <c:pt idx="47">
                  <c:v>5.541507319778094E-3</c:v>
                </c:pt>
                <c:pt idx="48">
                  <c:v>7.0719450044579015E-3</c:v>
                </c:pt>
                <c:pt idx="49">
                  <c:v>8.9959503855145048E-3</c:v>
                </c:pt>
                <c:pt idx="50">
                  <c:v>1.1406500971327409E-2</c:v>
                </c:pt>
                <c:pt idx="51">
                  <c:v>1.4416340967071388E-2</c:v>
                </c:pt>
                <c:pt idx="52">
                  <c:v>1.8161631621141292E-2</c:v>
                </c:pt>
                <c:pt idx="53">
                  <c:v>2.2806145614373361E-2</c:v>
                </c:pt>
                <c:pt idx="54">
                  <c:v>2.8546057531902484E-2</c:v>
                </c:pt>
                <c:pt idx="55">
                  <c:v>3.5615380945203272E-2</c:v>
                </c:pt>
                <c:pt idx="56">
                  <c:v>4.4292099265977082E-2</c:v>
                </c:pt>
                <c:pt idx="57">
                  <c:v>5.4905031946955646E-2</c:v>
                </c:pt>
                <c:pt idx="58">
                  <c:v>6.784146941676332E-2</c:v>
                </c:pt>
                <c:pt idx="59">
                  <c:v>8.3555598964209957E-2</c:v>
                </c:pt>
                <c:pt idx="60">
                  <c:v>0.10257772926207016</c:v>
                </c:pt>
                <c:pt idx="61">
                  <c:v>0.12552430300234552</c:v>
                </c:pt>
                <c:pt idx="62">
                  <c:v>0.15310866491625849</c:v>
                </c:pt>
                <c:pt idx="63">
                  <c:v>0.18615252605952448</c:v>
                </c:pt>
                <c:pt idx="64">
                  <c:v>0.22559803454402066</c:v>
                </c:pt>
                <c:pt idx="65">
                  <c:v>0.27252032790591962</c:v>
                </c:pt>
                <c:pt idx="66">
                  <c:v>0.3281404031888549</c:v>
                </c:pt>
                <c:pt idx="67">
                  <c:v>0.39383809794377816</c:v>
                </c:pt>
                <c:pt idx="68">
                  <c:v>0.47116492926984271</c:v>
                </c:pt>
                <c:pt idx="69">
                  <c:v>0.56185648954050904</c:v>
                </c:pt>
                <c:pt idx="70">
                  <c:v>0.66784404762413796</c:v>
                </c:pt>
                <c:pt idx="71">
                  <c:v>0.79126495452762757</c:v>
                </c:pt>
                <c:pt idx="72">
                  <c:v>0.93447140403714279</c:v>
                </c:pt>
                <c:pt idx="73">
                  <c:v>1.1000370539277273</c:v>
                </c:pt>
                <c:pt idx="74">
                  <c:v>1.2907609737223407</c:v>
                </c:pt>
                <c:pt idx="75">
                  <c:v>1.5096683530569923</c:v>
                </c:pt>
                <c:pt idx="76">
                  <c:v>1.7600073828559615</c:v>
                </c:pt>
                <c:pt idx="77">
                  <c:v>2.0452417122252777</c:v>
                </c:pt>
                <c:pt idx="78">
                  <c:v>2.3690378897206372</c:v>
                </c:pt>
                <c:pt idx="79">
                  <c:v>2.7352472208306744</c:v>
                </c:pt>
                <c:pt idx="80">
                  <c:v>3.1478815163294342</c:v>
                </c:pt>
                <c:pt idx="81">
                  <c:v>3.6110822704656793</c:v>
                </c:pt>
                <c:pt idx="82">
                  <c:v>4.1290828952013445</c:v>
                </c:pt>
                <c:pt idx="83">
                  <c:v>4.7061637477499811</c:v>
                </c:pt>
                <c:pt idx="84">
                  <c:v>5.346599823672233</c:v>
                </c:pt>
                <c:pt idx="85">
                  <c:v>6.054601146133173</c:v>
                </c:pt>
                <c:pt idx="86">
                  <c:v>6.834246062094298</c:v>
                </c:pt>
                <c:pt idx="87">
                  <c:v>7.6894078557119494</c:v>
                </c:pt>
                <c:pt idx="88">
                  <c:v>8.6236753045451362</c:v>
                </c:pt>
                <c:pt idx="89">
                  <c:v>9.640268030822936</c:v>
                </c:pt>
                <c:pt idx="90">
                  <c:v>10.741947732485389</c:v>
                </c:pt>
                <c:pt idx="91">
                  <c:v>11.930926610588346</c:v>
                </c:pt>
                <c:pt idx="92">
                  <c:v>13.208774533768471</c:v>
                </c:pt>
                <c:pt idx="93">
                  <c:v>14.576326689011038</c:v>
                </c:pt>
                <c:pt idx="94">
                  <c:v>16.033593652774123</c:v>
                </c:pt>
                <c:pt idx="95">
                  <c:v>17.579675969295383</c:v>
                </c:pt>
                <c:pt idx="96">
                  <c:v>19.212685435508273</c:v>
                </c:pt>
                <c:pt idx="97">
                  <c:v>20.929675356777459</c:v>
                </c:pt>
                <c:pt idx="98">
                  <c:v>22.726582047808638</c:v>
                </c:pt>
                <c:pt idx="99">
                  <c:v>24.598179802936276</c:v>
                </c:pt>
                <c:pt idx="100">
                  <c:v>26.538051445368406</c:v>
                </c:pt>
                <c:pt idx="101">
                  <c:v>28.538576383474791</c:v>
                </c:pt>
                <c:pt idx="102">
                  <c:v>30.59093785347369</c:v>
                </c:pt>
                <c:pt idx="103">
                  <c:v>32.68515071375591</c:v>
                </c:pt>
                <c:pt idx="104">
                  <c:v>34.810110780769371</c:v>
                </c:pt>
                <c:pt idx="105">
                  <c:v>36.953666266433721</c:v>
                </c:pt>
                <c:pt idx="106">
                  <c:v>39.102711401334524</c:v>
                </c:pt>
                <c:pt idx="107">
                  <c:v>41.243301817491741</c:v>
                </c:pt>
                <c:pt idx="108">
                  <c:v>43.360790732244354</c:v>
                </c:pt>
                <c:pt idx="109">
                  <c:v>45.43998443524189</c:v>
                </c:pt>
                <c:pt idx="110">
                  <c:v>47.46531504931324</c:v>
                </c:pt>
                <c:pt idx="111">
                  <c:v>49.421028029357188</c:v>
                </c:pt>
                <c:pt idx="112">
                  <c:v>51.291381397704178</c:v>
                </c:pt>
                <c:pt idx="113">
                  <c:v>53.06085330546285</c:v>
                </c:pt>
                <c:pt idx="114">
                  <c:v>54.714354171904652</c:v>
                </c:pt>
                <c:pt idx="115">
                  <c:v>56.237439400980556</c:v>
                </c:pt>
                <c:pt idx="116">
                  <c:v>57.616518516396582</c:v>
                </c:pt>
                <c:pt idx="117">
                  <c:v>58.839056502379769</c:v>
                </c:pt>
                <c:pt idx="118">
                  <c:v>59.893763191323913</c:v>
                </c:pt>
                <c:pt idx="119">
                  <c:v>60.770766703518056</c:v>
                </c:pt>
                <c:pt idx="120">
                  <c:v>61.461767216195035</c:v>
                </c:pt>
                <c:pt idx="121">
                  <c:v>61.960167713700628</c:v>
                </c:pt>
                <c:pt idx="122">
                  <c:v>62.261178838738346</c:v>
                </c:pt>
                <c:pt idx="123">
                  <c:v>62.361895514261164</c:v>
                </c:pt>
                <c:pt idx="124">
                  <c:v>62.261343621717813</c:v>
                </c:pt>
                <c:pt idx="125">
                  <c:v>61.960495686756886</c:v>
                </c:pt>
                <c:pt idx="126">
                  <c:v>61.462255219158607</c:v>
                </c:pt>
                <c:pt idx="127">
                  <c:v>60.771410059647422</c:v>
                </c:pt>
                <c:pt idx="128">
                  <c:v>59.894555781921774</c:v>
                </c:pt>
                <c:pt idx="129">
                  <c:v>58.839990863666145</c:v>
                </c:pt>
                <c:pt idx="130">
                  <c:v>57.617585956493876</c:v>
                </c:pt>
                <c:pt idx="131">
                  <c:v>56.238630134447199</c:v>
                </c:pt>
                <c:pt idx="132">
                  <c:v>54.715657468906933</c:v>
                </c:pt>
                <c:pt idx="133">
                  <c:v>53.062257652408846</c:v>
                </c:pt>
                <c:pt idx="134">
                  <c:v>51.292874665984279</c:v>
                </c:pt>
                <c:pt idx="135">
                  <c:v>49.422597648746539</c:v>
                </c:pt>
                <c:pt idx="136">
                  <c:v>47.466948182591722</c:v>
                </c:pt>
                <c:pt idx="137">
                  <c:v>45.44166815067517</c:v>
                </c:pt>
                <c:pt idx="138">
                  <c:v>43.362512170738803</c:v>
                </c:pt>
                <c:pt idx="139">
                  <c:v>41.245048351479795</c:v>
                </c:pt>
                <c:pt idx="140">
                  <c:v>39.104470782754525</c:v>
                </c:pt>
                <c:pt idx="141">
                  <c:v>36.955426761528734</c:v>
                </c:pt>
                <c:pt idx="142">
                  <c:v>34.811861289830141</c:v>
                </c:pt>
                <c:pt idx="143">
                  <c:v>32.686880874360313</c:v>
                </c:pt>
                <c:pt idx="144">
                  <c:v>30.592638126216226</c:v>
                </c:pt>
                <c:pt idx="145">
                  <c:v>28.540238119620579</c:v>
                </c:pt>
                <c:pt idx="146">
                  <c:v>26.539666936295319</c:v>
                </c:pt>
                <c:pt idx="147">
                  <c:v>24.599742311634582</c:v>
                </c:pt>
                <c:pt idx="148">
                  <c:v>22.728085823079869</c:v>
                </c:pt>
                <c:pt idx="149">
                  <c:v>20.931115631105246</c:v>
                </c:pt>
                <c:pt idx="150">
                  <c:v>19.214058407857134</c:v>
                </c:pt>
                <c:pt idx="151">
                  <c:v>17.580978774324368</c:v>
                </c:pt>
                <c:pt idx="152">
                  <c:v>16.034824318128734</c:v>
                </c:pt>
                <c:pt idx="153">
                  <c:v>14.577484082477895</c:v>
                </c:pt>
                <c:pt idx="154">
                  <c:v>13.209858302144264</c:v>
                </c:pt>
                <c:pt idx="155">
                  <c:v>11.931937112130441</c:v>
                </c:pt>
                <c:pt idx="156">
                  <c:v>10.742885964779786</c:v>
                </c:pt>
                <c:pt idx="157">
                  <c:v>9.6411355558316973</c:v>
                </c:pt>
                <c:pt idx="158">
                  <c:v>8.6244741724856464</c:v>
                </c:pt>
                <c:pt idx="159">
                  <c:v>7.690140529280808</c:v>
                </c:pt>
                <c:pt idx="160">
                  <c:v>6.8349153423865445</c:v>
                </c:pt>
                <c:pt idx="161">
                  <c:v>6.0552101014290143</c:v>
                </c:pt>
                <c:pt idx="162">
                  <c:v>5.3471517220757754</c:v>
                </c:pt>
                <c:pt idx="163">
                  <c:v>4.7066619944731825</c:v>
                </c:pt>
                <c:pt idx="164">
                  <c:v>4.1295309750975235</c:v>
                </c:pt>
                <c:pt idx="165">
                  <c:v>3.6114836962351986</c:v>
                </c:pt>
                <c:pt idx="166">
                  <c:v>3.1482397826496018</c:v>
                </c:pt>
                <c:pt idx="167">
                  <c:v>2.735565764505977</c:v>
                </c:pt>
                <c:pt idx="168">
                  <c:v>2.369320055810475</c:v>
                </c:pt>
                <c:pt idx="169">
                  <c:v>2.045490725985994</c:v>
                </c:pt>
                <c:pt idx="170">
                  <c:v>1.7602263272331415</c:v>
                </c:pt>
                <c:pt idx="171">
                  <c:v>1.5098601513828331</c:v>
                </c:pt>
                <c:pt idx="172">
                  <c:v>1.2909283772109643</c:v>
                </c:pt>
                <c:pt idx="173">
                  <c:v>1.1001826335176186</c:v>
                </c:pt>
                <c:pt idx="174">
                  <c:v>0.9345975461031516</c:v>
                </c:pt>
                <c:pt idx="175">
                  <c:v>0.79137385997342513</c:v>
                </c:pt>
                <c:pt idx="176">
                  <c:v>0.66793773386779276</c:v>
                </c:pt>
                <c:pt idx="177">
                  <c:v>0.56193679491895665</c:v>
                </c:pt>
                <c:pt idx="178">
                  <c:v>0.47123351941038838</c:v>
                </c:pt>
                <c:pt idx="179">
                  <c:v>0.39389647368037844</c:v>
                </c:pt>
                <c:pt idx="180">
                  <c:v>0.32818990963588657</c:v>
                </c:pt>
                <c:pt idx="181">
                  <c:v>0.27256216434064717</c:v>
                </c:pt>
                <c:pt idx="182">
                  <c:v>0.22563326478945972</c:v>
                </c:pt>
                <c:pt idx="183">
                  <c:v>0.18618208910044345</c:v>
                </c:pt>
                <c:pt idx="184">
                  <c:v>0.15313338552149891</c:v>
                </c:pt>
                <c:pt idx="185">
                  <c:v>0.12554490216551406</c:v>
                </c:pt>
                <c:pt idx="186">
                  <c:v>0.10259483430918701</c:v>
                </c:pt>
                <c:pt idx="187">
                  <c:v>8.3569753210553266E-2</c:v>
                </c:pt>
                <c:pt idx="188">
                  <c:v>6.7853141285545329E-2</c:v>
                </c:pt>
                <c:pt idx="189">
                  <c:v>5.4914623489393868E-2</c:v>
                </c:pt>
                <c:pt idx="190">
                  <c:v>4.429995404570445E-2</c:v>
                </c:pt>
                <c:pt idx="191">
                  <c:v>3.5621791269850787E-2</c:v>
                </c:pt>
                <c:pt idx="192">
                  <c:v>2.8551271031210468E-2</c:v>
                </c:pt>
                <c:pt idx="193">
                  <c:v>2.2810371177561257E-2</c:v>
                </c:pt>
                <c:pt idx="194">
                  <c:v>1.8165044716745019E-2</c:v>
                </c:pt>
                <c:pt idx="195">
                  <c:v>1.4419088376338559E-2</c:v>
                </c:pt>
                <c:pt idx="196">
                  <c:v>1.1408704971852174E-2</c:v>
                </c:pt>
                <c:pt idx="197">
                  <c:v>8.9977124254113812E-3</c:v>
                </c:pt>
                <c:pt idx="198">
                  <c:v>7.0733489093235298E-3</c:v>
                </c:pt>
                <c:pt idx="199">
                  <c:v>5.5426220752668219E-3</c:v>
                </c:pt>
                <c:pt idx="200">
                  <c:v>4.3291503252808165E-3</c:v>
                </c:pt>
                <c:pt idx="201">
                  <c:v>3.3704452690885506E-3</c:v>
                </c:pt>
                <c:pt idx="202">
                  <c:v>2.6155866098893617E-3</c:v>
                </c:pt>
                <c:pt idx="203">
                  <c:v>2.0232434585339869E-3</c:v>
                </c:pt>
                <c:pt idx="204">
                  <c:v>1.5599992797906714E-3</c:v>
                </c:pt>
                <c:pt idx="205">
                  <c:v>1.1989411441695888E-3</c:v>
                </c:pt>
                <c:pt idx="206">
                  <c:v>9.1847754664981288E-4</c:v>
                </c:pt>
                <c:pt idx="207">
                  <c:v>7.0135264148780247E-4</c:v>
                </c:pt>
                <c:pt idx="208">
                  <c:v>5.338282386153912E-4</c:v>
                </c:pt>
                <c:pt idx="209">
                  <c:v>4.0500824397636396E-4</c:v>
                </c:pt>
                <c:pt idx="210">
                  <c:v>3.0628335572436887E-4</c:v>
                </c:pt>
                <c:pt idx="211">
                  <c:v>2.3087671972832916E-4</c:v>
                </c:pt>
                <c:pt idx="212">
                  <c:v>1.734738844856702E-4</c:v>
                </c:pt>
                <c:pt idx="213">
                  <c:v>1.2992277168401932E-4</c:v>
                </c:pt>
                <c:pt idx="214">
                  <c:v>9.6991497307016619E-5</c:v>
                </c:pt>
                <c:pt idx="215">
                  <c:v>7.2173748859245381E-5</c:v>
                </c:pt>
                <c:pt idx="216">
                  <c:v>5.3533061103609115E-5</c:v>
                </c:pt>
                <c:pt idx="217">
                  <c:v>3.9578752810660129E-5</c:v>
                </c:pt>
                <c:pt idx="218">
                  <c:v>2.9167509314030793E-5</c:v>
                </c:pt>
                <c:pt idx="219">
                  <c:v>2.1425639781373451E-5</c:v>
                </c:pt>
                <c:pt idx="220">
                  <c:v>1.5687923623024089E-5</c:v>
                </c:pt>
                <c:pt idx="221">
                  <c:v>1.144970630856663E-5</c:v>
                </c:pt>
                <c:pt idx="222">
                  <c:v>8.3295289304706701E-6</c:v>
                </c:pt>
                <c:pt idx="223">
                  <c:v>6.0400947078990725E-6</c:v>
                </c:pt>
                <c:pt idx="224">
                  <c:v>4.3658043491142217E-6</c:v>
                </c:pt>
                <c:pt idx="225">
                  <c:v>3.1454443313591601E-6</c:v>
                </c:pt>
                <c:pt idx="226">
                  <c:v>2.2588997167659798E-6</c:v>
                </c:pt>
                <c:pt idx="227">
                  <c:v>1.6169966194446415E-6</c:v>
                </c:pt>
                <c:pt idx="228">
                  <c:v>1.1537679914980604E-6</c:v>
                </c:pt>
                <c:pt idx="229">
                  <c:v>8.2058783451199589E-7</c:v>
                </c:pt>
                <c:pt idx="230">
                  <c:v>5.8173993129373745E-7</c:v>
                </c:pt>
                <c:pt idx="231">
                  <c:v>4.1108335268418328E-7</c:v>
                </c:pt>
                <c:pt idx="232">
                  <c:v>2.8955303259528521E-7</c:v>
                </c:pt>
                <c:pt idx="233">
                  <c:v>2.0329353099681946E-7</c:v>
                </c:pt>
                <c:pt idx="234">
                  <c:v>1.4227094424899817E-7</c:v>
                </c:pt>
                <c:pt idx="235">
                  <c:v>9.9244416360763706E-8</c:v>
                </c:pt>
                <c:pt idx="236">
                  <c:v>6.9007002580380925E-8</c:v>
                </c:pt>
                <c:pt idx="237">
                  <c:v>4.7827475568865803E-8</c:v>
                </c:pt>
                <c:pt idx="238">
                  <c:v>3.3041440040619477E-8</c:v>
                </c:pt>
                <c:pt idx="239">
                  <c:v>2.2752948749263579E-8</c:v>
                </c:pt>
                <c:pt idx="240">
                  <c:v>1.5617575843746802E-8</c:v>
                </c:pt>
                <c:pt idx="241">
                  <c:v>1.0685301286635735E-8</c:v>
                </c:pt>
                <c:pt idx="242">
                  <c:v>7.2871403500155438E-9</c:v>
                </c:pt>
                <c:pt idx="243">
                  <c:v>4.9536430550464838E-9</c:v>
                </c:pt>
                <c:pt idx="244">
                  <c:v>3.3565220000874641E-9</c:v>
                </c:pt>
                <c:pt idx="245">
                  <c:v>2.2669998958070518E-9</c:v>
                </c:pt>
                <c:pt idx="246">
                  <c:v>1.5261974220680436E-9</c:v>
                </c:pt>
                <c:pt idx="247">
                  <c:v>1.0241584309922066E-9</c:v>
                </c:pt>
                <c:pt idx="248">
                  <c:v>6.8504765934754407E-10</c:v>
                </c:pt>
                <c:pt idx="249">
                  <c:v>4.5674272899988992E-10</c:v>
                </c:pt>
                <c:pt idx="250">
                  <c:v>3.0354264314229867E-10</c:v>
                </c:pt>
                <c:pt idx="251">
                  <c:v>2.0107820234159912E-10</c:v>
                </c:pt>
                <c:pt idx="252">
                  <c:v>1.3277230343136372E-10</c:v>
                </c:pt>
                <c:pt idx="253">
                  <c:v>8.7387074201096304E-11</c:v>
                </c:pt>
                <c:pt idx="254">
                  <c:v>5.7330287759290185E-11</c:v>
                </c:pt>
                <c:pt idx="255">
                  <c:v>3.749024319654611E-11</c:v>
                </c:pt>
                <c:pt idx="256">
                  <c:v>2.4437096683545338E-11</c:v>
                </c:pt>
                <c:pt idx="257">
                  <c:v>1.5877355536080403E-11</c:v>
                </c:pt>
                <c:pt idx="258">
                  <c:v>1.0282623778732475E-11</c:v>
                </c:pt>
                <c:pt idx="259">
                  <c:v>6.6378423818183238E-12</c:v>
                </c:pt>
                <c:pt idx="260">
                  <c:v>4.271172765997498E-12</c:v>
                </c:pt>
                <c:pt idx="261">
                  <c:v>2.7394574237559965E-12</c:v>
                </c:pt>
                <c:pt idx="262">
                  <c:v>1.751375156402899E-12</c:v>
                </c:pt>
                <c:pt idx="263">
                  <c:v>1.1160689556112579E-12</c:v>
                </c:pt>
                <c:pt idx="264">
                  <c:v>7.0892466167497613E-13</c:v>
                </c:pt>
                <c:pt idx="265">
                  <c:v>4.4885529685159472E-13</c:v>
                </c:pt>
                <c:pt idx="266">
                  <c:v>2.8327603691395108E-13</c:v>
                </c:pt>
                <c:pt idx="267">
                  <c:v>1.7820116325473834E-13</c:v>
                </c:pt>
                <c:pt idx="268">
                  <c:v>1.1173994283060071E-13</c:v>
                </c:pt>
                <c:pt idx="269">
                  <c:v>6.9839893488877938E-14</c:v>
                </c:pt>
                <c:pt idx="270">
                  <c:v>4.3510683471386837E-14</c:v>
                </c:pt>
                <c:pt idx="271">
                  <c:v>2.7020006902300905E-14</c:v>
                </c:pt>
                <c:pt idx="272">
                  <c:v>1.672523464405102E-14</c:v>
                </c:pt>
                <c:pt idx="273">
                  <c:v>1.0319441572525308E-14</c:v>
                </c:pt>
                <c:pt idx="274">
                  <c:v>6.3465453393717305E-15</c:v>
                </c:pt>
                <c:pt idx="275">
                  <c:v>3.8905929087047482E-15</c:v>
                </c:pt>
                <c:pt idx="276">
                  <c:v>2.3773406049767077E-15</c:v>
                </c:pt>
                <c:pt idx="277">
                  <c:v>1.4479855865901392E-15</c:v>
                </c:pt>
                <c:pt idx="278">
                  <c:v>8.7909190909367337E-16</c:v>
                </c:pt>
                <c:pt idx="279">
                  <c:v>5.3198763786144643E-16</c:v>
                </c:pt>
                <c:pt idx="280">
                  <c:v>3.2089726180554582E-16</c:v>
                </c:pt>
                <c:pt idx="281">
                  <c:v>1.9294240852396706E-16</c:v>
                </c:pt>
                <c:pt idx="282">
                  <c:v>1.1563427804217082E-16</c:v>
                </c:pt>
                <c:pt idx="283">
                  <c:v>6.9078469102633666E-17</c:v>
                </c:pt>
                <c:pt idx="284">
                  <c:v>4.1133534481850865E-17</c:v>
                </c:pt>
                <c:pt idx="285">
                  <c:v>2.4414428721304666E-17</c:v>
                </c:pt>
                <c:pt idx="286">
                  <c:v>1.4444227425944006E-17</c:v>
                </c:pt>
                <c:pt idx="287">
                  <c:v>8.5180322978123839E-18</c:v>
                </c:pt>
                <c:pt idx="288">
                  <c:v>5.0070446070095829E-18</c:v>
                </c:pt>
                <c:pt idx="289">
                  <c:v>2.9337347960485312E-18</c:v>
                </c:pt>
                <c:pt idx="290">
                  <c:v>1.7133948481020438E-18</c:v>
                </c:pt>
                <c:pt idx="291">
                  <c:v>9.9745032212802345E-19</c:v>
                </c:pt>
                <c:pt idx="292">
                  <c:v>5.787917158736321E-19</c:v>
                </c:pt>
                <c:pt idx="293">
                  <c:v>3.3477309817446287E-19</c:v>
                </c:pt>
                <c:pt idx="294">
                  <c:v>1.9300831083979756E-19</c:v>
                </c:pt>
                <c:pt idx="295">
                  <c:v>1.1091714483546261E-19</c:v>
                </c:pt>
                <c:pt idx="296">
                  <c:v>6.3535809397517763E-20</c:v>
                </c:pt>
                <c:pt idx="297">
                  <c:v>3.6277359220734057E-20</c:v>
                </c:pt>
                <c:pt idx="298">
                  <c:v>2.0646668145614449E-20</c:v>
                </c:pt>
                <c:pt idx="299">
                  <c:v>1.171282090547211E-20</c:v>
                </c:pt>
                <c:pt idx="300">
                  <c:v>6.6232361733179843E-21</c:v>
                </c:pt>
                <c:pt idx="301">
                  <c:v>3.7331564744920033E-21</c:v>
                </c:pt>
                <c:pt idx="302">
                  <c:v>2.0973908025710609E-21</c:v>
                </c:pt>
                <c:pt idx="303">
                  <c:v>1.1745722554085148E-21</c:v>
                </c:pt>
                <c:pt idx="304">
                  <c:v>6.5565794846816012E-22</c:v>
                </c:pt>
                <c:pt idx="305">
                  <c:v>3.6481453749698276E-22</c:v>
                </c:pt>
                <c:pt idx="306">
                  <c:v>2.0233180473982604E-22</c:v>
                </c:pt>
                <c:pt idx="307">
                  <c:v>1.118544812040158E-22</c:v>
                </c:pt>
                <c:pt idx="308">
                  <c:v>6.1636764574707326E-23</c:v>
                </c:pt>
                <c:pt idx="309">
                  <c:v>3.3855052611858558E-23</c:v>
                </c:pt>
                <c:pt idx="310">
                  <c:v>1.8535502560956843E-23</c:v>
                </c:pt>
                <c:pt idx="311">
                  <c:v>1.0115385810365412E-23</c:v>
                </c:pt>
                <c:pt idx="312">
                  <c:v>5.5024708601647946E-24</c:v>
                </c:pt>
                <c:pt idx="313">
                  <c:v>2.9835290042978847E-24</c:v>
                </c:pt>
                <c:pt idx="314">
                  <c:v>1.6125009918912906E-24</c:v>
                </c:pt>
                <c:pt idx="315">
                  <c:v>8.6869421648914238E-25</c:v>
                </c:pt>
                <c:pt idx="316">
                  <c:v>4.6647791060628892E-25</c:v>
                </c:pt>
                <c:pt idx="317">
                  <c:v>2.4968499829608332E-25</c:v>
                </c:pt>
                <c:pt idx="318">
                  <c:v>1.332143559596457E-25</c:v>
                </c:pt>
                <c:pt idx="319">
                  <c:v>7.0844611446897144E-26</c:v>
                </c:pt>
                <c:pt idx="320">
                  <c:v>3.7554313668319657E-26</c:v>
                </c:pt>
                <c:pt idx="321">
                  <c:v>1.9843124140454785E-26</c:v>
                </c:pt>
                <c:pt idx="322">
                  <c:v>1.0450991217998974E-26</c:v>
                </c:pt>
                <c:pt idx="323">
                  <c:v>5.486585224802944E-27</c:v>
                </c:pt>
                <c:pt idx="324">
                  <c:v>2.871071379037928E-27</c:v>
                </c:pt>
                <c:pt idx="325">
                  <c:v>1.4975559722266274E-27</c:v>
                </c:pt>
                <c:pt idx="326">
                  <c:v>7.7860887625406723E-28</c:v>
                </c:pt>
                <c:pt idx="327">
                  <c:v>4.0350865158910337E-28</c:v>
                </c:pt>
                <c:pt idx="328">
                  <c:v>2.0844119993564918E-28</c:v>
                </c:pt>
                <c:pt idx="329">
                  <c:v>1.0732761823142729E-28</c:v>
                </c:pt>
                <c:pt idx="330">
                  <c:v>5.508541585186901E-29</c:v>
                </c:pt>
                <c:pt idx="331">
                  <c:v>2.818116782913579E-29</c:v>
                </c:pt>
                <c:pt idx="332">
                  <c:v>1.4370720861966557E-29</c:v>
                </c:pt>
                <c:pt idx="333">
                  <c:v>7.304581422980196E-30</c:v>
                </c:pt>
                <c:pt idx="334">
                  <c:v>3.7009168574039769E-30</c:v>
                </c:pt>
                <c:pt idx="335">
                  <c:v>1.8690483498086913E-30</c:v>
                </c:pt>
                <c:pt idx="336">
                  <c:v>9.4086856144429522E-31</c:v>
                </c:pt>
                <c:pt idx="337">
                  <c:v>4.7210064243434603E-31</c:v>
                </c:pt>
                <c:pt idx="338">
                  <c:v>2.3612253609151976E-31</c:v>
                </c:pt>
                <c:pt idx="339">
                  <c:v>1.177165431749756E-31</c:v>
                </c:pt>
                <c:pt idx="340">
                  <c:v>5.8497159044906326E-32</c:v>
                </c:pt>
                <c:pt idx="341">
                  <c:v>2.8975388168108409E-32</c:v>
                </c:pt>
                <c:pt idx="342">
                  <c:v>1.4306090366234422E-32</c:v>
                </c:pt>
                <c:pt idx="343">
                  <c:v>7.0406033621354184E-33</c:v>
                </c:pt>
                <c:pt idx="344">
                  <c:v>3.453790628691338E-33</c:v>
                </c:pt>
                <c:pt idx="345">
                  <c:v>1.688804386221457E-33</c:v>
                </c:pt>
                <c:pt idx="346">
                  <c:v>8.2311383825805713E-34</c:v>
                </c:pt>
                <c:pt idx="347">
                  <c:v>3.9988735506317807E-34</c:v>
                </c:pt>
                <c:pt idx="348">
                  <c:v>1.936478382042268E-34</c:v>
                </c:pt>
                <c:pt idx="349">
                  <c:v>9.347271301868205E-35</c:v>
                </c:pt>
                <c:pt idx="350">
                  <c:v>4.4973248294403789E-35</c:v>
                </c:pt>
                <c:pt idx="351">
                  <c:v>2.1568546469121292E-35</c:v>
                </c:pt>
                <c:pt idx="352">
                  <c:v>1.0310618398713063E-35</c:v>
                </c:pt>
                <c:pt idx="353">
                  <c:v>4.9129886669874218E-36</c:v>
                </c:pt>
                <c:pt idx="354">
                  <c:v>2.3334796852118599E-36</c:v>
                </c:pt>
                <c:pt idx="355">
                  <c:v>1.1047385264657169E-36</c:v>
                </c:pt>
                <c:pt idx="356">
                  <c:v>5.2132936549909698E-37</c:v>
                </c:pt>
                <c:pt idx="357">
                  <c:v>2.4522350232957774E-37</c:v>
                </c:pt>
                <c:pt idx="358">
                  <c:v>1.1497653237097071E-37</c:v>
                </c:pt>
                <c:pt idx="359">
                  <c:v>5.3734540002334193E-38</c:v>
                </c:pt>
                <c:pt idx="360">
                  <c:v>2.5031972776441499E-38</c:v>
                </c:pt>
                <c:pt idx="361">
                  <c:v>1.1623417397221967E-38</c:v>
                </c:pt>
                <c:pt idx="362">
                  <c:v>5.379845489414279E-39</c:v>
                </c:pt>
                <c:pt idx="363">
                  <c:v>2.4820069049353624E-39</c:v>
                </c:pt>
                <c:pt idx="364">
                  <c:v>1.1413882077971042E-39</c:v>
                </c:pt>
                <c:pt idx="365">
                  <c:v>5.231918747475305E-40</c:v>
                </c:pt>
                <c:pt idx="366">
                  <c:v>2.3904838472363942E-40</c:v>
                </c:pt>
                <c:pt idx="367">
                  <c:v>1.0886990642001549E-40</c:v>
                </c:pt>
                <c:pt idx="368">
                  <c:v>4.9422771877441604E-41</c:v>
                </c:pt>
                <c:pt idx="369">
                  <c:v>2.2363695075442784E-41</c:v>
                </c:pt>
                <c:pt idx="370">
                  <c:v>1.008688892409036E-41</c:v>
                </c:pt>
                <c:pt idx="371">
                  <c:v>4.5349043165792386E-42</c:v>
                </c:pt>
                <c:pt idx="372">
                  <c:v>2.0322457841693123E-42</c:v>
                </c:pt>
                <c:pt idx="373">
                  <c:v>9.0778195976328798E-43</c:v>
                </c:pt>
                <c:pt idx="374">
                  <c:v>4.0418861628531357E-43</c:v>
                </c:pt>
                <c:pt idx="375">
                  <c:v>1.7938404837322796E-43</c:v>
                </c:pt>
                <c:pt idx="376">
                  <c:v>7.9356184364563033E-44</c:v>
                </c:pt>
                <c:pt idx="377">
                  <c:v>3.4992498110397339E-44</c:v>
                </c:pt>
                <c:pt idx="378">
                  <c:v>1.5380353994501629E-44</c:v>
                </c:pt>
                <c:pt idx="379">
                  <c:v>6.7383711486677438E-45</c:v>
                </c:pt>
                <c:pt idx="380">
                  <c:v>2.9426644218440344E-45</c:v>
                </c:pt>
                <c:pt idx="381">
                  <c:v>1.2809251775960034E-45</c:v>
                </c:pt>
                <c:pt idx="382">
                  <c:v>5.5578138820868809E-46</c:v>
                </c:pt>
                <c:pt idx="383">
                  <c:v>2.4037065652507623E-46</c:v>
                </c:pt>
                <c:pt idx="384">
                  <c:v>1.0362298856438676E-46</c:v>
                </c:pt>
                <c:pt idx="385">
                  <c:v>4.4527467030661529E-47</c:v>
                </c:pt>
                <c:pt idx="386">
                  <c:v>1.9072037034964596E-47</c:v>
                </c:pt>
                <c:pt idx="387">
                  <c:v>8.1426053350115456E-48</c:v>
                </c:pt>
                <c:pt idx="388">
                  <c:v>3.465188806620266E-48</c:v>
                </c:pt>
                <c:pt idx="389">
                  <c:v>1.4698994712490525E-48</c:v>
                </c:pt>
                <c:pt idx="390">
                  <c:v>6.215063609575288E-49</c:v>
                </c:pt>
                <c:pt idx="391">
                  <c:v>2.6193934398085075E-49</c:v>
                </c:pt>
                <c:pt idx="392">
                  <c:v>1.1004063972378259E-49</c:v>
                </c:pt>
                <c:pt idx="393">
                  <c:v>4.6078962374985086E-50</c:v>
                </c:pt>
                <c:pt idx="394">
                  <c:v>1.9233108814145187E-50</c:v>
                </c:pt>
                <c:pt idx="395">
                  <c:v>8.0019070051389105E-51</c:v>
                </c:pt>
                <c:pt idx="396">
                  <c:v>3.3184457674008575E-51</c:v>
                </c:pt>
                <c:pt idx="397">
                  <c:v>1.3717442942631011E-51</c:v>
                </c:pt>
                <c:pt idx="398">
                  <c:v>5.6520866834544265E-52</c:v>
                </c:pt>
                <c:pt idx="399">
                  <c:v>2.3213556268539866E-52</c:v>
                </c:pt>
                <c:pt idx="400">
                  <c:v>9.5032412999529593E-53</c:v>
                </c:pt>
                <c:pt idx="401">
                  <c:v>3.8779218105205666E-53</c:v>
                </c:pt>
                <c:pt idx="402">
                  <c:v>1.5773335947514127E-53</c:v>
                </c:pt>
                <c:pt idx="403">
                  <c:v>6.3950695428281429E-54</c:v>
                </c:pt>
                <c:pt idx="404">
                  <c:v>2.584426605663848E-54</c:v>
                </c:pt>
                <c:pt idx="405">
                  <c:v>1.0410709986573295E-54</c:v>
                </c:pt>
                <c:pt idx="406">
                  <c:v>4.1801677170882231E-55</c:v>
                </c:pt>
                <c:pt idx="407">
                  <c:v>1.6730321197000745E-55</c:v>
                </c:pt>
                <c:pt idx="408">
                  <c:v>6.6743974423250777E-56</c:v>
                </c:pt>
                <c:pt idx="409">
                  <c:v>2.6540986607843894E-56</c:v>
                </c:pt>
                <c:pt idx="410">
                  <c:v>1.0520085632526942E-56</c:v>
                </c:pt>
                <c:pt idx="411">
                  <c:v>4.1564130569000635E-57</c:v>
                </c:pt>
                <c:pt idx="412">
                  <c:v>1.6368743349668962E-57</c:v>
                </c:pt>
                <c:pt idx="413">
                  <c:v>6.4255334917773961E-58</c:v>
                </c:pt>
                <c:pt idx="414">
                  <c:v>2.5142025195562231E-58</c:v>
                </c:pt>
                <c:pt idx="415">
                  <c:v>9.8059243020952868E-59</c:v>
                </c:pt>
                <c:pt idx="416">
                  <c:v>3.812185532103714E-59</c:v>
                </c:pt>
                <c:pt idx="417">
                  <c:v>1.4772593065228536E-59</c:v>
                </c:pt>
                <c:pt idx="418">
                  <c:v>5.7060642029481408E-60</c:v>
                </c:pt>
                <c:pt idx="419">
                  <c:v>2.196917693294771E-60</c:v>
                </c:pt>
                <c:pt idx="420">
                  <c:v>8.4311755598525275E-61</c:v>
                </c:pt>
                <c:pt idx="421">
                  <c:v>3.2252225825800052E-61</c:v>
                </c:pt>
                <c:pt idx="422">
                  <c:v>1.2297829421983803E-61</c:v>
                </c:pt>
                <c:pt idx="423">
                  <c:v>4.6740618081600396E-62</c:v>
                </c:pt>
                <c:pt idx="424">
                  <c:v>1.7707516317146306E-62</c:v>
                </c:pt>
                <c:pt idx="425">
                  <c:v>6.6867958410273622E-63</c:v>
                </c:pt>
                <c:pt idx="426">
                  <c:v>2.5169563856733888E-63</c:v>
                </c:pt>
                <c:pt idx="427">
                  <c:v>9.443446622073964E-64</c:v>
                </c:pt>
                <c:pt idx="428">
                  <c:v>3.5316900601806686E-64</c:v>
                </c:pt>
                <c:pt idx="429">
                  <c:v>1.3165333034571642E-64</c:v>
                </c:pt>
                <c:pt idx="430">
                  <c:v>4.8919085492376621E-65</c:v>
                </c:pt>
                <c:pt idx="431">
                  <c:v>1.8118490932725452E-65</c:v>
                </c:pt>
                <c:pt idx="432">
                  <c:v>6.6890267039461493E-66</c:v>
                </c:pt>
                <c:pt idx="433">
                  <c:v>2.4615068569132292E-66</c:v>
                </c:pt>
                <c:pt idx="434">
                  <c:v>9.0289320258656021E-67</c:v>
                </c:pt>
                <c:pt idx="435">
                  <c:v>3.3011779104656444E-67</c:v>
                </c:pt>
                <c:pt idx="436">
                  <c:v>1.2030915894451827E-67</c:v>
                </c:pt>
                <c:pt idx="437">
                  <c:v>4.3704450529874681E-68</c:v>
                </c:pt>
                <c:pt idx="438">
                  <c:v>1.5825223475376875E-68</c:v>
                </c:pt>
                <c:pt idx="439">
                  <c:v>5.7117771159680339E-69</c:v>
                </c:pt>
                <c:pt idx="440">
                  <c:v>2.0548960912467222E-69</c:v>
                </c:pt>
                <c:pt idx="441">
                  <c:v>7.3689514186903632E-70</c:v>
                </c:pt>
                <c:pt idx="442">
                  <c:v>2.6340179733301706E-70</c:v>
                </c:pt>
                <c:pt idx="443">
                  <c:v>9.3848857110641209E-71</c:v>
                </c:pt>
                <c:pt idx="444">
                  <c:v>3.3330087642535921E-71</c:v>
                </c:pt>
                <c:pt idx="445">
                  <c:v>1.1798889572930565E-71</c:v>
                </c:pt>
                <c:pt idx="446">
                  <c:v>4.1633510410977597E-72</c:v>
                </c:pt>
                <c:pt idx="447">
                  <c:v>1.4643407173188518E-72</c:v>
                </c:pt>
                <c:pt idx="448">
                  <c:v>5.1337942541049493E-73</c:v>
                </c:pt>
                <c:pt idx="449">
                  <c:v>1.7940394719034648E-73</c:v>
                </c:pt>
                <c:pt idx="450">
                  <c:v>6.2491757942100141E-74</c:v>
                </c:pt>
                <c:pt idx="451">
                  <c:v>2.1697550264867868E-74</c:v>
                </c:pt>
                <c:pt idx="452">
                  <c:v>7.5092381482751458E-75</c:v>
                </c:pt>
                <c:pt idx="453">
                  <c:v>2.5904682027561336E-75</c:v>
                </c:pt>
                <c:pt idx="454">
                  <c:v>8.9075417636790739E-76</c:v>
                </c:pt>
                <c:pt idx="455">
                  <c:v>3.0530553796471489E-76</c:v>
                </c:pt>
                <c:pt idx="456">
                  <c:v>1.0430586050888221E-76</c:v>
                </c:pt>
                <c:pt idx="457">
                  <c:v>3.5520572094557039E-77</c:v>
                </c:pt>
                <c:pt idx="458">
                  <c:v>1.2057253916649056E-77</c:v>
                </c:pt>
                <c:pt idx="459">
                  <c:v>4.0795670492840038E-78</c:v>
                </c:pt>
                <c:pt idx="460">
                  <c:v>1.3758685930301347E-78</c:v>
                </c:pt>
                <c:pt idx="461">
                  <c:v>4.6252696013606239E-79</c:v>
                </c:pt>
                <c:pt idx="462">
                  <c:v>1.5498667487417584E-79</c:v>
                </c:pt>
                <c:pt idx="463">
                  <c:v>5.1766509549187695E-80</c:v>
                </c:pt>
                <c:pt idx="464">
                  <c:v>1.7234576585704941E-80</c:v>
                </c:pt>
                <c:pt idx="465">
                  <c:v>5.7193880945713642E-81</c:v>
                </c:pt>
                <c:pt idx="466">
                  <c:v>1.8918893357787162E-81</c:v>
                </c:pt>
                <c:pt idx="467">
                  <c:v>6.2379100032564644E-82</c:v>
                </c:pt>
                <c:pt idx="468">
                  <c:v>2.0501219413513298E-82</c:v>
                </c:pt>
                <c:pt idx="469">
                  <c:v>6.7161052894601791E-83</c:v>
                </c:pt>
                <c:pt idx="470">
                  <c:v>2.193070089559258E-83</c:v>
                </c:pt>
                <c:pt idx="471">
                  <c:v>7.138134730426032E-84</c:v>
                </c:pt>
                <c:pt idx="472">
                  <c:v>2.3158700348875519E-84</c:v>
                </c:pt>
                <c:pt idx="473">
                  <c:v>7.4892933056349152E-85</c:v>
                </c:pt>
                <c:pt idx="474">
                  <c:v>2.414152544475669E-85</c:v>
                </c:pt>
                <c:pt idx="475">
                  <c:v>7.7568571105231911E-86</c:v>
                </c:pt>
                <c:pt idx="476">
                  <c:v>2.4843002751210628E-86</c:v>
                </c:pt>
                <c:pt idx="477">
                  <c:v>7.9308474619979619E-87</c:v>
                </c:pt>
                <c:pt idx="478">
                  <c:v>2.523668574852445E-87</c:v>
                </c:pt>
                <c:pt idx="479">
                  <c:v>8.0046483190652378E-88</c:v>
                </c:pt>
                <c:pt idx="480">
                  <c:v>2.530750934003342E-88</c:v>
                </c:pt>
                <c:pt idx="481">
                  <c:v>7.9754237795351184E-89</c:v>
                </c:pt>
                <c:pt idx="482">
                  <c:v>2.5052746579973844E-89</c:v>
                </c:pt>
                <c:pt idx="483">
                  <c:v>7.8442989267974034E-90</c:v>
                </c:pt>
                <c:pt idx="484">
                  <c:v>2.4482182919094219E-90</c:v>
                </c:pt>
                <c:pt idx="485">
                  <c:v>7.6162879497018915E-91</c:v>
                </c:pt>
                <c:pt idx="486">
                  <c:v>2.3617492447061806E-91</c:v>
                </c:pt>
                <c:pt idx="487">
                  <c:v>7.2999759373772183E-92</c:v>
                </c:pt>
                <c:pt idx="488">
                  <c:v>2.2490871559155071E-92</c:v>
                </c:pt>
                <c:pt idx="489">
                  <c:v>6.9069824996537557E-93</c:v>
                </c:pt>
                <c:pt idx="490">
                  <c:v>2.1143050117453725E-93</c:v>
                </c:pt>
                <c:pt idx="491">
                  <c:v>6.4512539242554419E-94</c:v>
                </c:pt>
                <c:pt idx="492">
                  <c:v>1.9620851311316548E-94</c:v>
                </c:pt>
                <c:pt idx="493">
                  <c:v>5.9482439351500213E-95</c:v>
                </c:pt>
                <c:pt idx="494">
                  <c:v>1.7974503695191635E-95</c:v>
                </c:pt>
                <c:pt idx="495">
                  <c:v>5.4140499498816438E-96</c:v>
                </c:pt>
                <c:pt idx="496">
                  <c:v>1.6254919468684326E-96</c:v>
                </c:pt>
                <c:pt idx="497">
                  <c:v>4.8645715953924687E-97</c:v>
                </c:pt>
                <c:pt idx="498">
                  <c:v>1.4511141947034045E-97</c:v>
                </c:pt>
                <c:pt idx="499">
                  <c:v>4.3147515609528134E-98</c:v>
                </c:pt>
                <c:pt idx="500">
                  <c:v>1.2788134993131846E-98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1B5-4AD9-82F8-F81FB06A4692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297.33187845062258</c:v>
                </c:pt>
                <c:pt idx="1">
                  <c:v>297.28187845062263</c:v>
                </c:pt>
                <c:pt idx="2">
                  <c:v>297.23187845062267</c:v>
                </c:pt>
                <c:pt idx="3">
                  <c:v>297.18187845062272</c:v>
                </c:pt>
                <c:pt idx="4">
                  <c:v>297.13187845062276</c:v>
                </c:pt>
                <c:pt idx="5">
                  <c:v>297.08187845062281</c:v>
                </c:pt>
                <c:pt idx="6">
                  <c:v>297.03187845062286</c:v>
                </c:pt>
                <c:pt idx="7">
                  <c:v>296.9818784506229</c:v>
                </c:pt>
                <c:pt idx="8">
                  <c:v>296.93187845062295</c:v>
                </c:pt>
                <c:pt idx="9">
                  <c:v>296.88187845062299</c:v>
                </c:pt>
                <c:pt idx="10">
                  <c:v>296.83187845062304</c:v>
                </c:pt>
                <c:pt idx="11">
                  <c:v>296.78187845062308</c:v>
                </c:pt>
                <c:pt idx="12">
                  <c:v>296.73187845062313</c:v>
                </c:pt>
                <c:pt idx="13">
                  <c:v>296.68187845062317</c:v>
                </c:pt>
                <c:pt idx="14">
                  <c:v>296.63187845062322</c:v>
                </c:pt>
                <c:pt idx="15">
                  <c:v>296.58187845062326</c:v>
                </c:pt>
                <c:pt idx="16">
                  <c:v>296.53187845062331</c:v>
                </c:pt>
                <c:pt idx="17">
                  <c:v>296.48187845062336</c:v>
                </c:pt>
                <c:pt idx="18">
                  <c:v>296.4318784506234</c:v>
                </c:pt>
                <c:pt idx="19">
                  <c:v>296.38187845062345</c:v>
                </c:pt>
                <c:pt idx="20">
                  <c:v>296.33187845062349</c:v>
                </c:pt>
                <c:pt idx="21">
                  <c:v>296.28187845062354</c:v>
                </c:pt>
                <c:pt idx="22">
                  <c:v>296.23187845062358</c:v>
                </c:pt>
                <c:pt idx="23">
                  <c:v>296.18187845062363</c:v>
                </c:pt>
                <c:pt idx="24">
                  <c:v>296.13187845062367</c:v>
                </c:pt>
                <c:pt idx="25">
                  <c:v>296.08187845062372</c:v>
                </c:pt>
                <c:pt idx="26">
                  <c:v>296.03187845062376</c:v>
                </c:pt>
                <c:pt idx="27">
                  <c:v>295.98187845062381</c:v>
                </c:pt>
                <c:pt idx="28">
                  <c:v>295.93187845062386</c:v>
                </c:pt>
                <c:pt idx="29">
                  <c:v>295.8818784506239</c:v>
                </c:pt>
                <c:pt idx="30">
                  <c:v>295.83187845062395</c:v>
                </c:pt>
                <c:pt idx="31">
                  <c:v>295.78187845062399</c:v>
                </c:pt>
                <c:pt idx="32">
                  <c:v>295.73187845062404</c:v>
                </c:pt>
                <c:pt idx="33">
                  <c:v>295.68187845062408</c:v>
                </c:pt>
                <c:pt idx="34">
                  <c:v>295.63187845062413</c:v>
                </c:pt>
                <c:pt idx="35">
                  <c:v>295.58187845062417</c:v>
                </c:pt>
                <c:pt idx="36">
                  <c:v>295.53187845062422</c:v>
                </c:pt>
                <c:pt idx="37">
                  <c:v>295.48187845062427</c:v>
                </c:pt>
                <c:pt idx="38">
                  <c:v>295.43187845062431</c:v>
                </c:pt>
                <c:pt idx="39">
                  <c:v>295.38187845062436</c:v>
                </c:pt>
                <c:pt idx="40">
                  <c:v>295.3318784506244</c:v>
                </c:pt>
                <c:pt idx="41">
                  <c:v>295.28187845062445</c:v>
                </c:pt>
                <c:pt idx="42">
                  <c:v>295.23187845062449</c:v>
                </c:pt>
                <c:pt idx="43">
                  <c:v>295.18187845062454</c:v>
                </c:pt>
                <c:pt idx="44">
                  <c:v>295.13187845062458</c:v>
                </c:pt>
                <c:pt idx="45">
                  <c:v>295.08187845062463</c:v>
                </c:pt>
                <c:pt idx="46">
                  <c:v>295.03187845062467</c:v>
                </c:pt>
                <c:pt idx="47">
                  <c:v>294.98187845062472</c:v>
                </c:pt>
                <c:pt idx="48">
                  <c:v>294.93187845062477</c:v>
                </c:pt>
                <c:pt idx="49">
                  <c:v>294.88187845062481</c:v>
                </c:pt>
                <c:pt idx="50">
                  <c:v>294.83187845062486</c:v>
                </c:pt>
                <c:pt idx="51">
                  <c:v>294.7818784506249</c:v>
                </c:pt>
                <c:pt idx="52">
                  <c:v>294.73187845062495</c:v>
                </c:pt>
                <c:pt idx="53">
                  <c:v>294.68187845062499</c:v>
                </c:pt>
                <c:pt idx="54">
                  <c:v>294.63187845062504</c:v>
                </c:pt>
                <c:pt idx="55">
                  <c:v>294.58187845062508</c:v>
                </c:pt>
                <c:pt idx="56">
                  <c:v>294.53187845062513</c:v>
                </c:pt>
                <c:pt idx="57">
                  <c:v>294.48187845062517</c:v>
                </c:pt>
                <c:pt idx="58">
                  <c:v>294.43187845062522</c:v>
                </c:pt>
                <c:pt idx="59">
                  <c:v>294.38187845062527</c:v>
                </c:pt>
                <c:pt idx="60">
                  <c:v>294.33187845062531</c:v>
                </c:pt>
                <c:pt idx="61">
                  <c:v>294.28187845062536</c:v>
                </c:pt>
                <c:pt idx="62">
                  <c:v>294.2318784506254</c:v>
                </c:pt>
                <c:pt idx="63">
                  <c:v>294.18187845062545</c:v>
                </c:pt>
                <c:pt idx="64">
                  <c:v>294.13187845062549</c:v>
                </c:pt>
                <c:pt idx="65">
                  <c:v>294.08187845062554</c:v>
                </c:pt>
                <c:pt idx="66">
                  <c:v>294.03187845062558</c:v>
                </c:pt>
                <c:pt idx="67">
                  <c:v>293.98187845062563</c:v>
                </c:pt>
                <c:pt idx="68">
                  <c:v>293.93187845062567</c:v>
                </c:pt>
                <c:pt idx="69">
                  <c:v>293.88187845062572</c:v>
                </c:pt>
                <c:pt idx="70">
                  <c:v>293.83187845062577</c:v>
                </c:pt>
                <c:pt idx="71">
                  <c:v>293.78187845062581</c:v>
                </c:pt>
                <c:pt idx="72">
                  <c:v>293.73187845062586</c:v>
                </c:pt>
                <c:pt idx="73">
                  <c:v>293.6818784506259</c:v>
                </c:pt>
                <c:pt idx="74">
                  <c:v>293.63187845062595</c:v>
                </c:pt>
                <c:pt idx="75">
                  <c:v>293.58187845062599</c:v>
                </c:pt>
                <c:pt idx="76">
                  <c:v>293.53187845062604</c:v>
                </c:pt>
                <c:pt idx="77">
                  <c:v>293.48187845062608</c:v>
                </c:pt>
                <c:pt idx="78">
                  <c:v>293.43187845062613</c:v>
                </c:pt>
                <c:pt idx="79">
                  <c:v>293.38187845062617</c:v>
                </c:pt>
                <c:pt idx="80">
                  <c:v>293.33187845062622</c:v>
                </c:pt>
                <c:pt idx="81">
                  <c:v>293.28187845062627</c:v>
                </c:pt>
                <c:pt idx="82">
                  <c:v>293.23187845062631</c:v>
                </c:pt>
                <c:pt idx="83">
                  <c:v>293.18187845062636</c:v>
                </c:pt>
                <c:pt idx="84">
                  <c:v>293.1318784506264</c:v>
                </c:pt>
                <c:pt idx="85">
                  <c:v>293.08187845062645</c:v>
                </c:pt>
                <c:pt idx="86">
                  <c:v>293.03187845062649</c:v>
                </c:pt>
                <c:pt idx="87">
                  <c:v>292.98187845062654</c:v>
                </c:pt>
                <c:pt idx="88">
                  <c:v>292.93187845062658</c:v>
                </c:pt>
                <c:pt idx="89">
                  <c:v>292.88187845062663</c:v>
                </c:pt>
                <c:pt idx="90">
                  <c:v>292.83187845062668</c:v>
                </c:pt>
                <c:pt idx="91">
                  <c:v>292.78187845062672</c:v>
                </c:pt>
                <c:pt idx="92">
                  <c:v>292.73187845062677</c:v>
                </c:pt>
                <c:pt idx="93">
                  <c:v>292.68187845062681</c:v>
                </c:pt>
                <c:pt idx="94">
                  <c:v>292.63187845062686</c:v>
                </c:pt>
                <c:pt idx="95">
                  <c:v>292.5818784506269</c:v>
                </c:pt>
                <c:pt idx="96">
                  <c:v>292.53187845062695</c:v>
                </c:pt>
                <c:pt idx="97">
                  <c:v>292.48187845062699</c:v>
                </c:pt>
                <c:pt idx="98">
                  <c:v>292.43187845062704</c:v>
                </c:pt>
                <c:pt idx="99">
                  <c:v>292.38187845062708</c:v>
                </c:pt>
                <c:pt idx="100">
                  <c:v>292.33187845062713</c:v>
                </c:pt>
                <c:pt idx="101">
                  <c:v>292.28187845062718</c:v>
                </c:pt>
                <c:pt idx="102">
                  <c:v>292.23187845062722</c:v>
                </c:pt>
                <c:pt idx="103">
                  <c:v>292.18187845062727</c:v>
                </c:pt>
                <c:pt idx="104">
                  <c:v>292.13187845062731</c:v>
                </c:pt>
                <c:pt idx="105">
                  <c:v>292.08187845062736</c:v>
                </c:pt>
                <c:pt idx="106">
                  <c:v>292.0318784506274</c:v>
                </c:pt>
                <c:pt idx="107">
                  <c:v>291.98187845062745</c:v>
                </c:pt>
                <c:pt idx="108">
                  <c:v>291.93187845062749</c:v>
                </c:pt>
                <c:pt idx="109">
                  <c:v>291.88187845062754</c:v>
                </c:pt>
                <c:pt idx="110">
                  <c:v>291.83187845062758</c:v>
                </c:pt>
                <c:pt idx="111">
                  <c:v>291.78187845062763</c:v>
                </c:pt>
                <c:pt idx="112">
                  <c:v>291.73187845062768</c:v>
                </c:pt>
                <c:pt idx="113">
                  <c:v>291.68187845062772</c:v>
                </c:pt>
                <c:pt idx="114">
                  <c:v>291.63187845062777</c:v>
                </c:pt>
                <c:pt idx="115">
                  <c:v>291.58187845062781</c:v>
                </c:pt>
                <c:pt idx="116">
                  <c:v>291.53187845062786</c:v>
                </c:pt>
                <c:pt idx="117">
                  <c:v>291.4818784506279</c:v>
                </c:pt>
                <c:pt idx="118">
                  <c:v>291.43187845062795</c:v>
                </c:pt>
                <c:pt idx="119">
                  <c:v>291.38187845062799</c:v>
                </c:pt>
                <c:pt idx="120">
                  <c:v>291.33187845062804</c:v>
                </c:pt>
                <c:pt idx="121">
                  <c:v>291.28187845062808</c:v>
                </c:pt>
                <c:pt idx="122">
                  <c:v>291.23187845062813</c:v>
                </c:pt>
                <c:pt idx="123">
                  <c:v>291.18187845062818</c:v>
                </c:pt>
                <c:pt idx="124">
                  <c:v>291.13187845062822</c:v>
                </c:pt>
                <c:pt idx="125">
                  <c:v>291.08187845062827</c:v>
                </c:pt>
                <c:pt idx="126">
                  <c:v>291.03187845062831</c:v>
                </c:pt>
                <c:pt idx="127">
                  <c:v>290.98187845062836</c:v>
                </c:pt>
                <c:pt idx="128">
                  <c:v>290.9318784506284</c:v>
                </c:pt>
                <c:pt idx="129">
                  <c:v>290.88187845062845</c:v>
                </c:pt>
                <c:pt idx="130">
                  <c:v>290.83187845062849</c:v>
                </c:pt>
                <c:pt idx="131">
                  <c:v>290.78187845062854</c:v>
                </c:pt>
                <c:pt idx="132">
                  <c:v>290.73187845062859</c:v>
                </c:pt>
                <c:pt idx="133">
                  <c:v>290.68187845062863</c:v>
                </c:pt>
                <c:pt idx="134">
                  <c:v>290.63187845062868</c:v>
                </c:pt>
                <c:pt idx="135">
                  <c:v>290.58187845062872</c:v>
                </c:pt>
                <c:pt idx="136">
                  <c:v>290.53187845062877</c:v>
                </c:pt>
                <c:pt idx="137">
                  <c:v>290.48187845062881</c:v>
                </c:pt>
                <c:pt idx="138">
                  <c:v>290.43187845062886</c:v>
                </c:pt>
                <c:pt idx="139">
                  <c:v>290.3818784506289</c:v>
                </c:pt>
                <c:pt idx="140">
                  <c:v>290.33187845062895</c:v>
                </c:pt>
                <c:pt idx="141">
                  <c:v>290.28187845062899</c:v>
                </c:pt>
                <c:pt idx="142">
                  <c:v>290.23187845062904</c:v>
                </c:pt>
                <c:pt idx="143">
                  <c:v>290.18187845062909</c:v>
                </c:pt>
                <c:pt idx="144">
                  <c:v>290.13187845062913</c:v>
                </c:pt>
                <c:pt idx="145">
                  <c:v>290.08187845062918</c:v>
                </c:pt>
                <c:pt idx="146">
                  <c:v>290.03187845062922</c:v>
                </c:pt>
                <c:pt idx="147">
                  <c:v>289.98187845062927</c:v>
                </c:pt>
                <c:pt idx="148">
                  <c:v>289.93187845062931</c:v>
                </c:pt>
                <c:pt idx="149">
                  <c:v>289.88187845062936</c:v>
                </c:pt>
                <c:pt idx="150">
                  <c:v>289.8318784506294</c:v>
                </c:pt>
                <c:pt idx="151">
                  <c:v>289.78187845062945</c:v>
                </c:pt>
                <c:pt idx="152">
                  <c:v>289.73187845062949</c:v>
                </c:pt>
                <c:pt idx="153">
                  <c:v>289.68187845062954</c:v>
                </c:pt>
                <c:pt idx="154">
                  <c:v>289.63187845062959</c:v>
                </c:pt>
                <c:pt idx="155">
                  <c:v>289.58187845062963</c:v>
                </c:pt>
                <c:pt idx="156">
                  <c:v>289.53187845062968</c:v>
                </c:pt>
                <c:pt idx="157">
                  <c:v>289.48187845062972</c:v>
                </c:pt>
                <c:pt idx="158">
                  <c:v>289.43187845062977</c:v>
                </c:pt>
                <c:pt idx="159">
                  <c:v>289.38187845062981</c:v>
                </c:pt>
                <c:pt idx="160">
                  <c:v>289.33187845062986</c:v>
                </c:pt>
                <c:pt idx="161">
                  <c:v>289.2818784506299</c:v>
                </c:pt>
                <c:pt idx="162">
                  <c:v>289.23187845062995</c:v>
                </c:pt>
                <c:pt idx="163">
                  <c:v>289.18187845062999</c:v>
                </c:pt>
                <c:pt idx="164">
                  <c:v>289.13187845063004</c:v>
                </c:pt>
                <c:pt idx="165">
                  <c:v>289.08187845063009</c:v>
                </c:pt>
                <c:pt idx="166">
                  <c:v>289.03187845063013</c:v>
                </c:pt>
                <c:pt idx="167">
                  <c:v>288.98187845063018</c:v>
                </c:pt>
                <c:pt idx="168">
                  <c:v>288.93187845063022</c:v>
                </c:pt>
                <c:pt idx="169">
                  <c:v>288.88187845063027</c:v>
                </c:pt>
                <c:pt idx="170">
                  <c:v>288.83187845063031</c:v>
                </c:pt>
                <c:pt idx="171">
                  <c:v>288.78187845063036</c:v>
                </c:pt>
                <c:pt idx="172">
                  <c:v>288.7318784506304</c:v>
                </c:pt>
                <c:pt idx="173">
                  <c:v>288.68187845063045</c:v>
                </c:pt>
                <c:pt idx="174">
                  <c:v>288.6318784506305</c:v>
                </c:pt>
                <c:pt idx="175">
                  <c:v>288.58187845063054</c:v>
                </c:pt>
                <c:pt idx="176">
                  <c:v>288.53187845063059</c:v>
                </c:pt>
                <c:pt idx="177">
                  <c:v>288.48187845063063</c:v>
                </c:pt>
                <c:pt idx="178">
                  <c:v>288.43187845063068</c:v>
                </c:pt>
                <c:pt idx="179">
                  <c:v>288.38187845063072</c:v>
                </c:pt>
                <c:pt idx="180">
                  <c:v>288.33187845063077</c:v>
                </c:pt>
                <c:pt idx="181">
                  <c:v>288.28187845063081</c:v>
                </c:pt>
                <c:pt idx="182">
                  <c:v>288.23187845063086</c:v>
                </c:pt>
                <c:pt idx="183">
                  <c:v>288.1818784506309</c:v>
                </c:pt>
                <c:pt idx="184">
                  <c:v>288.13187845063095</c:v>
                </c:pt>
                <c:pt idx="185">
                  <c:v>288.081878450631</c:v>
                </c:pt>
                <c:pt idx="186">
                  <c:v>288.03187845063104</c:v>
                </c:pt>
                <c:pt idx="187">
                  <c:v>287.98187845063109</c:v>
                </c:pt>
                <c:pt idx="188">
                  <c:v>287.93187845063113</c:v>
                </c:pt>
                <c:pt idx="189">
                  <c:v>287.88187845063118</c:v>
                </c:pt>
                <c:pt idx="190">
                  <c:v>287.83187845063122</c:v>
                </c:pt>
                <c:pt idx="191">
                  <c:v>287.78187845063127</c:v>
                </c:pt>
                <c:pt idx="192">
                  <c:v>287.73187845063131</c:v>
                </c:pt>
                <c:pt idx="193">
                  <c:v>287.68187845063136</c:v>
                </c:pt>
                <c:pt idx="194">
                  <c:v>287.6318784506314</c:v>
                </c:pt>
                <c:pt idx="195">
                  <c:v>287.58187845063145</c:v>
                </c:pt>
                <c:pt idx="196">
                  <c:v>287.5318784506315</c:v>
                </c:pt>
                <c:pt idx="197">
                  <c:v>287.48187845063154</c:v>
                </c:pt>
                <c:pt idx="198">
                  <c:v>287.43187845063159</c:v>
                </c:pt>
                <c:pt idx="199">
                  <c:v>287.38187845063163</c:v>
                </c:pt>
                <c:pt idx="200">
                  <c:v>287.33187845063168</c:v>
                </c:pt>
                <c:pt idx="201">
                  <c:v>287.28187845063172</c:v>
                </c:pt>
                <c:pt idx="202">
                  <c:v>287.23187845063177</c:v>
                </c:pt>
                <c:pt idx="203">
                  <c:v>287.18187845063181</c:v>
                </c:pt>
                <c:pt idx="204">
                  <c:v>287.13187845063186</c:v>
                </c:pt>
                <c:pt idx="205">
                  <c:v>287.0818784506319</c:v>
                </c:pt>
                <c:pt idx="206">
                  <c:v>287.03187845063195</c:v>
                </c:pt>
                <c:pt idx="207">
                  <c:v>286.981878450632</c:v>
                </c:pt>
                <c:pt idx="208">
                  <c:v>286.93187845063204</c:v>
                </c:pt>
                <c:pt idx="209">
                  <c:v>286.88187845063209</c:v>
                </c:pt>
                <c:pt idx="210">
                  <c:v>286.83187845063213</c:v>
                </c:pt>
                <c:pt idx="211">
                  <c:v>286.78187845063218</c:v>
                </c:pt>
                <c:pt idx="212">
                  <c:v>286.73187845063222</c:v>
                </c:pt>
                <c:pt idx="213">
                  <c:v>286.68187845063227</c:v>
                </c:pt>
                <c:pt idx="214">
                  <c:v>286.63187845063231</c:v>
                </c:pt>
                <c:pt idx="215">
                  <c:v>286.58187845063236</c:v>
                </c:pt>
                <c:pt idx="216">
                  <c:v>286.53187845063241</c:v>
                </c:pt>
                <c:pt idx="217">
                  <c:v>286.48187845063245</c:v>
                </c:pt>
                <c:pt idx="218">
                  <c:v>286.4318784506325</c:v>
                </c:pt>
                <c:pt idx="219">
                  <c:v>286.38187845063254</c:v>
                </c:pt>
                <c:pt idx="220">
                  <c:v>286.33187845063259</c:v>
                </c:pt>
                <c:pt idx="221">
                  <c:v>286.28187845063263</c:v>
                </c:pt>
                <c:pt idx="222">
                  <c:v>286.23187845063268</c:v>
                </c:pt>
                <c:pt idx="223">
                  <c:v>286.18187845063272</c:v>
                </c:pt>
                <c:pt idx="224">
                  <c:v>286.13187845063277</c:v>
                </c:pt>
                <c:pt idx="225">
                  <c:v>286.08187845063281</c:v>
                </c:pt>
                <c:pt idx="226">
                  <c:v>286.03187845063286</c:v>
                </c:pt>
                <c:pt idx="227">
                  <c:v>285.98187845063291</c:v>
                </c:pt>
                <c:pt idx="228">
                  <c:v>285.93187845063295</c:v>
                </c:pt>
                <c:pt idx="229">
                  <c:v>285.881878450633</c:v>
                </c:pt>
                <c:pt idx="230">
                  <c:v>285.83187845063304</c:v>
                </c:pt>
                <c:pt idx="231">
                  <c:v>285.78187845063309</c:v>
                </c:pt>
                <c:pt idx="232">
                  <c:v>285.73187845063313</c:v>
                </c:pt>
                <c:pt idx="233">
                  <c:v>285.68187845063318</c:v>
                </c:pt>
                <c:pt idx="234">
                  <c:v>285.63187845063322</c:v>
                </c:pt>
                <c:pt idx="235">
                  <c:v>285.58187845063327</c:v>
                </c:pt>
                <c:pt idx="236">
                  <c:v>285.53187845063331</c:v>
                </c:pt>
                <c:pt idx="237">
                  <c:v>285.48187845063336</c:v>
                </c:pt>
                <c:pt idx="238">
                  <c:v>285.43187845063341</c:v>
                </c:pt>
                <c:pt idx="239">
                  <c:v>285.38187845063345</c:v>
                </c:pt>
                <c:pt idx="240">
                  <c:v>285.3318784506335</c:v>
                </c:pt>
                <c:pt idx="241">
                  <c:v>285.28187845063354</c:v>
                </c:pt>
                <c:pt idx="242">
                  <c:v>285.23187845063359</c:v>
                </c:pt>
                <c:pt idx="243">
                  <c:v>285.18187845063363</c:v>
                </c:pt>
                <c:pt idx="244">
                  <c:v>285.13187845063368</c:v>
                </c:pt>
                <c:pt idx="245">
                  <c:v>285.08187845063372</c:v>
                </c:pt>
                <c:pt idx="246">
                  <c:v>285.03187845063377</c:v>
                </c:pt>
                <c:pt idx="247">
                  <c:v>284.98187845063381</c:v>
                </c:pt>
                <c:pt idx="248">
                  <c:v>284.93187845063386</c:v>
                </c:pt>
                <c:pt idx="249">
                  <c:v>284.88187845063391</c:v>
                </c:pt>
                <c:pt idx="250">
                  <c:v>284.83187845063395</c:v>
                </c:pt>
                <c:pt idx="251">
                  <c:v>284.781878450634</c:v>
                </c:pt>
                <c:pt idx="252">
                  <c:v>284.73187845063404</c:v>
                </c:pt>
                <c:pt idx="253">
                  <c:v>284.68187845063409</c:v>
                </c:pt>
                <c:pt idx="254">
                  <c:v>284.63187845063413</c:v>
                </c:pt>
                <c:pt idx="255">
                  <c:v>284.58187845063418</c:v>
                </c:pt>
                <c:pt idx="256">
                  <c:v>284.53187845063422</c:v>
                </c:pt>
                <c:pt idx="257">
                  <c:v>284.48187845063427</c:v>
                </c:pt>
                <c:pt idx="258">
                  <c:v>284.43187845063431</c:v>
                </c:pt>
                <c:pt idx="259">
                  <c:v>284.38187845063436</c:v>
                </c:pt>
                <c:pt idx="260">
                  <c:v>284.33187845063441</c:v>
                </c:pt>
                <c:pt idx="261">
                  <c:v>284.28187845063445</c:v>
                </c:pt>
                <c:pt idx="262">
                  <c:v>284.2318784506345</c:v>
                </c:pt>
                <c:pt idx="263">
                  <c:v>284.18187845063454</c:v>
                </c:pt>
                <c:pt idx="264">
                  <c:v>284.13187845063459</c:v>
                </c:pt>
                <c:pt idx="265">
                  <c:v>284.08187845063463</c:v>
                </c:pt>
                <c:pt idx="266">
                  <c:v>284.03187845063468</c:v>
                </c:pt>
                <c:pt idx="267">
                  <c:v>283.98187845063472</c:v>
                </c:pt>
                <c:pt idx="268">
                  <c:v>283.93187845063477</c:v>
                </c:pt>
                <c:pt idx="269">
                  <c:v>283.88187845063482</c:v>
                </c:pt>
                <c:pt idx="270">
                  <c:v>283.83187845063486</c:v>
                </c:pt>
                <c:pt idx="271">
                  <c:v>283.78187845063491</c:v>
                </c:pt>
                <c:pt idx="272">
                  <c:v>283.73187845063495</c:v>
                </c:pt>
                <c:pt idx="273">
                  <c:v>283.681878450635</c:v>
                </c:pt>
                <c:pt idx="274">
                  <c:v>283.63187845063504</c:v>
                </c:pt>
                <c:pt idx="275">
                  <c:v>283.58187845063509</c:v>
                </c:pt>
                <c:pt idx="276">
                  <c:v>283.53187845063513</c:v>
                </c:pt>
                <c:pt idx="277">
                  <c:v>283.48187845063518</c:v>
                </c:pt>
                <c:pt idx="278">
                  <c:v>283.43187845063522</c:v>
                </c:pt>
                <c:pt idx="279">
                  <c:v>283.38187845063527</c:v>
                </c:pt>
                <c:pt idx="280">
                  <c:v>283.33187845063532</c:v>
                </c:pt>
                <c:pt idx="281">
                  <c:v>283.28187845063536</c:v>
                </c:pt>
                <c:pt idx="282">
                  <c:v>283.23187845063541</c:v>
                </c:pt>
                <c:pt idx="283">
                  <c:v>283.18187845063545</c:v>
                </c:pt>
                <c:pt idx="284">
                  <c:v>283.1318784506355</c:v>
                </c:pt>
                <c:pt idx="285">
                  <c:v>283.08187845063554</c:v>
                </c:pt>
                <c:pt idx="286">
                  <c:v>283.03187845063559</c:v>
                </c:pt>
                <c:pt idx="287">
                  <c:v>282.98187845063563</c:v>
                </c:pt>
                <c:pt idx="288">
                  <c:v>282.93187845063568</c:v>
                </c:pt>
                <c:pt idx="289">
                  <c:v>282.88187845063572</c:v>
                </c:pt>
                <c:pt idx="290">
                  <c:v>282.83187845063577</c:v>
                </c:pt>
                <c:pt idx="291">
                  <c:v>282.78187845063582</c:v>
                </c:pt>
                <c:pt idx="292">
                  <c:v>282.73187845063586</c:v>
                </c:pt>
                <c:pt idx="293">
                  <c:v>282.68187845063591</c:v>
                </c:pt>
                <c:pt idx="294">
                  <c:v>282.63187845063595</c:v>
                </c:pt>
                <c:pt idx="295">
                  <c:v>282.581878450636</c:v>
                </c:pt>
                <c:pt idx="296">
                  <c:v>282.53187845063604</c:v>
                </c:pt>
                <c:pt idx="297">
                  <c:v>282.48187845063609</c:v>
                </c:pt>
                <c:pt idx="298">
                  <c:v>282.43187845063613</c:v>
                </c:pt>
                <c:pt idx="299">
                  <c:v>282.38187845063618</c:v>
                </c:pt>
                <c:pt idx="300">
                  <c:v>282.33187845063622</c:v>
                </c:pt>
                <c:pt idx="301">
                  <c:v>282.28187845063627</c:v>
                </c:pt>
                <c:pt idx="302">
                  <c:v>282.23187845063632</c:v>
                </c:pt>
                <c:pt idx="303">
                  <c:v>282.18187845063636</c:v>
                </c:pt>
                <c:pt idx="304">
                  <c:v>282.13187845063641</c:v>
                </c:pt>
                <c:pt idx="305">
                  <c:v>282.08187845063645</c:v>
                </c:pt>
                <c:pt idx="306">
                  <c:v>282.0318784506365</c:v>
                </c:pt>
                <c:pt idx="307">
                  <c:v>281.98187845063654</c:v>
                </c:pt>
                <c:pt idx="308">
                  <c:v>281.93187845063659</c:v>
                </c:pt>
                <c:pt idx="309">
                  <c:v>281.88187845063663</c:v>
                </c:pt>
                <c:pt idx="310">
                  <c:v>281.83187845063668</c:v>
                </c:pt>
                <c:pt idx="311">
                  <c:v>281.78187845063673</c:v>
                </c:pt>
                <c:pt idx="312">
                  <c:v>281.73187845063677</c:v>
                </c:pt>
                <c:pt idx="313">
                  <c:v>281.68187845063682</c:v>
                </c:pt>
                <c:pt idx="314">
                  <c:v>281.63187845063686</c:v>
                </c:pt>
                <c:pt idx="315">
                  <c:v>281.58187845063691</c:v>
                </c:pt>
                <c:pt idx="316">
                  <c:v>281.53187845063695</c:v>
                </c:pt>
                <c:pt idx="317">
                  <c:v>281.481878450637</c:v>
                </c:pt>
                <c:pt idx="318">
                  <c:v>281.43187845063704</c:v>
                </c:pt>
                <c:pt idx="319">
                  <c:v>281.38187845063709</c:v>
                </c:pt>
                <c:pt idx="320">
                  <c:v>281.33187845063713</c:v>
                </c:pt>
                <c:pt idx="321">
                  <c:v>281.28187845063718</c:v>
                </c:pt>
                <c:pt idx="322">
                  <c:v>281.23187845063723</c:v>
                </c:pt>
                <c:pt idx="323">
                  <c:v>281.18187845063727</c:v>
                </c:pt>
                <c:pt idx="324">
                  <c:v>281.13187845063732</c:v>
                </c:pt>
                <c:pt idx="325">
                  <c:v>281.08187845063736</c:v>
                </c:pt>
                <c:pt idx="326">
                  <c:v>281.03187845063741</c:v>
                </c:pt>
                <c:pt idx="327">
                  <c:v>280.98187845063745</c:v>
                </c:pt>
                <c:pt idx="328">
                  <c:v>280.9318784506375</c:v>
                </c:pt>
                <c:pt idx="329">
                  <c:v>280.88187845063754</c:v>
                </c:pt>
                <c:pt idx="330">
                  <c:v>280.83187845063759</c:v>
                </c:pt>
                <c:pt idx="331">
                  <c:v>280.78187845063763</c:v>
                </c:pt>
                <c:pt idx="332">
                  <c:v>280.73187845063768</c:v>
                </c:pt>
                <c:pt idx="333">
                  <c:v>280.68187845063773</c:v>
                </c:pt>
                <c:pt idx="334">
                  <c:v>280.63187845063777</c:v>
                </c:pt>
                <c:pt idx="335">
                  <c:v>280.58187845063782</c:v>
                </c:pt>
                <c:pt idx="336">
                  <c:v>280.53187845063786</c:v>
                </c:pt>
                <c:pt idx="337">
                  <c:v>280.48187845063791</c:v>
                </c:pt>
                <c:pt idx="338">
                  <c:v>280.43187845063795</c:v>
                </c:pt>
                <c:pt idx="339">
                  <c:v>280.381878450638</c:v>
                </c:pt>
                <c:pt idx="340">
                  <c:v>280.33187845063804</c:v>
                </c:pt>
                <c:pt idx="341">
                  <c:v>280.28187845063809</c:v>
                </c:pt>
                <c:pt idx="342">
                  <c:v>280.23187845063813</c:v>
                </c:pt>
                <c:pt idx="343">
                  <c:v>280.18187845063818</c:v>
                </c:pt>
                <c:pt idx="344">
                  <c:v>280.13187845063823</c:v>
                </c:pt>
                <c:pt idx="345">
                  <c:v>280.08187845063827</c:v>
                </c:pt>
                <c:pt idx="346">
                  <c:v>280.03187845063832</c:v>
                </c:pt>
                <c:pt idx="347">
                  <c:v>279.98187845063836</c:v>
                </c:pt>
                <c:pt idx="348">
                  <c:v>279.93187845063841</c:v>
                </c:pt>
                <c:pt idx="349">
                  <c:v>279.88187845063845</c:v>
                </c:pt>
                <c:pt idx="350">
                  <c:v>279.8318784506385</c:v>
                </c:pt>
                <c:pt idx="351">
                  <c:v>279.78187845063854</c:v>
                </c:pt>
                <c:pt idx="352">
                  <c:v>279.73187845063859</c:v>
                </c:pt>
                <c:pt idx="353">
                  <c:v>279.68187845063864</c:v>
                </c:pt>
                <c:pt idx="354">
                  <c:v>279.63187845063868</c:v>
                </c:pt>
                <c:pt idx="355">
                  <c:v>279.58187845063873</c:v>
                </c:pt>
                <c:pt idx="356">
                  <c:v>279.53187845063877</c:v>
                </c:pt>
                <c:pt idx="357">
                  <c:v>279.48187845063882</c:v>
                </c:pt>
                <c:pt idx="358">
                  <c:v>279.43187845063886</c:v>
                </c:pt>
                <c:pt idx="359">
                  <c:v>279.38187845063891</c:v>
                </c:pt>
                <c:pt idx="360">
                  <c:v>279.33187845063895</c:v>
                </c:pt>
                <c:pt idx="361">
                  <c:v>279.281878450639</c:v>
                </c:pt>
                <c:pt idx="362">
                  <c:v>279.23187845063904</c:v>
                </c:pt>
                <c:pt idx="363">
                  <c:v>279.18187845063909</c:v>
                </c:pt>
                <c:pt idx="364">
                  <c:v>279.13187845063914</c:v>
                </c:pt>
                <c:pt idx="365">
                  <c:v>279.08187845063918</c:v>
                </c:pt>
                <c:pt idx="366">
                  <c:v>279.03187845063923</c:v>
                </c:pt>
                <c:pt idx="367">
                  <c:v>278.98187845063927</c:v>
                </c:pt>
                <c:pt idx="368">
                  <c:v>278.93187845063932</c:v>
                </c:pt>
                <c:pt idx="369">
                  <c:v>278.88187845063936</c:v>
                </c:pt>
                <c:pt idx="370">
                  <c:v>278.83187845063941</c:v>
                </c:pt>
                <c:pt idx="371">
                  <c:v>278.78187845063945</c:v>
                </c:pt>
                <c:pt idx="372">
                  <c:v>278.7318784506395</c:v>
                </c:pt>
                <c:pt idx="373">
                  <c:v>278.68187845063954</c:v>
                </c:pt>
                <c:pt idx="374">
                  <c:v>278.63187845063959</c:v>
                </c:pt>
                <c:pt idx="375">
                  <c:v>278.58187845063964</c:v>
                </c:pt>
                <c:pt idx="376">
                  <c:v>278.53187845063968</c:v>
                </c:pt>
                <c:pt idx="377">
                  <c:v>278.48187845063973</c:v>
                </c:pt>
                <c:pt idx="378">
                  <c:v>278.43187845063977</c:v>
                </c:pt>
                <c:pt idx="379">
                  <c:v>278.38187845063982</c:v>
                </c:pt>
                <c:pt idx="380">
                  <c:v>278.33187845063986</c:v>
                </c:pt>
                <c:pt idx="381">
                  <c:v>278.28187845063991</c:v>
                </c:pt>
                <c:pt idx="382">
                  <c:v>278.23187845063995</c:v>
                </c:pt>
                <c:pt idx="383">
                  <c:v>278.18187845064</c:v>
                </c:pt>
                <c:pt idx="384">
                  <c:v>278.13187845064004</c:v>
                </c:pt>
                <c:pt idx="385">
                  <c:v>278.08187845064009</c:v>
                </c:pt>
                <c:pt idx="386">
                  <c:v>278.03187845064014</c:v>
                </c:pt>
                <c:pt idx="387">
                  <c:v>277.98187845064018</c:v>
                </c:pt>
                <c:pt idx="388">
                  <c:v>277.93187845064023</c:v>
                </c:pt>
                <c:pt idx="389">
                  <c:v>277.88187845064027</c:v>
                </c:pt>
                <c:pt idx="390">
                  <c:v>277.83187845064032</c:v>
                </c:pt>
                <c:pt idx="391">
                  <c:v>277.78187845064036</c:v>
                </c:pt>
                <c:pt idx="392">
                  <c:v>277.73187845064041</c:v>
                </c:pt>
                <c:pt idx="393">
                  <c:v>277.68187845064045</c:v>
                </c:pt>
                <c:pt idx="394">
                  <c:v>277.6318784506405</c:v>
                </c:pt>
                <c:pt idx="395">
                  <c:v>277.58187845064054</c:v>
                </c:pt>
                <c:pt idx="396">
                  <c:v>277.53187845064059</c:v>
                </c:pt>
                <c:pt idx="397">
                  <c:v>277.48187845064064</c:v>
                </c:pt>
                <c:pt idx="398">
                  <c:v>277.43187845064068</c:v>
                </c:pt>
                <c:pt idx="399">
                  <c:v>277.38187845064073</c:v>
                </c:pt>
                <c:pt idx="400">
                  <c:v>277.33187845064077</c:v>
                </c:pt>
                <c:pt idx="401">
                  <c:v>277.28187845064082</c:v>
                </c:pt>
                <c:pt idx="402">
                  <c:v>277.23187845064086</c:v>
                </c:pt>
                <c:pt idx="403">
                  <c:v>277.18187845064091</c:v>
                </c:pt>
                <c:pt idx="404">
                  <c:v>277.13187845064095</c:v>
                </c:pt>
                <c:pt idx="405">
                  <c:v>277.081878450641</c:v>
                </c:pt>
                <c:pt idx="406">
                  <c:v>277.03187845064105</c:v>
                </c:pt>
                <c:pt idx="407">
                  <c:v>276.98187845064109</c:v>
                </c:pt>
                <c:pt idx="408">
                  <c:v>276.93187845064114</c:v>
                </c:pt>
                <c:pt idx="409">
                  <c:v>276.88187845064118</c:v>
                </c:pt>
                <c:pt idx="410">
                  <c:v>276.83187845064123</c:v>
                </c:pt>
                <c:pt idx="411">
                  <c:v>276.78187845064127</c:v>
                </c:pt>
                <c:pt idx="412">
                  <c:v>276.73187845064132</c:v>
                </c:pt>
                <c:pt idx="413">
                  <c:v>276.68187845064136</c:v>
                </c:pt>
                <c:pt idx="414">
                  <c:v>276.63187845064141</c:v>
                </c:pt>
                <c:pt idx="415">
                  <c:v>276.58187845064145</c:v>
                </c:pt>
                <c:pt idx="416">
                  <c:v>276.5318784506415</c:v>
                </c:pt>
                <c:pt idx="417">
                  <c:v>276.48187845064155</c:v>
                </c:pt>
                <c:pt idx="418">
                  <c:v>276.43187845064159</c:v>
                </c:pt>
                <c:pt idx="419">
                  <c:v>276.38187845064164</c:v>
                </c:pt>
                <c:pt idx="420">
                  <c:v>276.33187845064168</c:v>
                </c:pt>
                <c:pt idx="421">
                  <c:v>276.28187845064173</c:v>
                </c:pt>
                <c:pt idx="422">
                  <c:v>276.23187845064177</c:v>
                </c:pt>
                <c:pt idx="423">
                  <c:v>276.18187845064182</c:v>
                </c:pt>
                <c:pt idx="424">
                  <c:v>276.13187845064186</c:v>
                </c:pt>
                <c:pt idx="425">
                  <c:v>276.08187845064191</c:v>
                </c:pt>
                <c:pt idx="426">
                  <c:v>276.03187845064195</c:v>
                </c:pt>
                <c:pt idx="427">
                  <c:v>275.981878450642</c:v>
                </c:pt>
                <c:pt idx="428">
                  <c:v>275.93187845064205</c:v>
                </c:pt>
                <c:pt idx="429">
                  <c:v>275.88187845064209</c:v>
                </c:pt>
                <c:pt idx="430">
                  <c:v>275.83187845064214</c:v>
                </c:pt>
                <c:pt idx="431">
                  <c:v>275.78187845064218</c:v>
                </c:pt>
                <c:pt idx="432">
                  <c:v>275.73187845064223</c:v>
                </c:pt>
                <c:pt idx="433">
                  <c:v>275.68187845064227</c:v>
                </c:pt>
                <c:pt idx="434">
                  <c:v>275.63187845064232</c:v>
                </c:pt>
                <c:pt idx="435">
                  <c:v>275.58187845064236</c:v>
                </c:pt>
                <c:pt idx="436">
                  <c:v>275.53187845064241</c:v>
                </c:pt>
                <c:pt idx="437">
                  <c:v>275.48187845064245</c:v>
                </c:pt>
                <c:pt idx="438">
                  <c:v>275.4318784506425</c:v>
                </c:pt>
                <c:pt idx="439">
                  <c:v>275.38187845064255</c:v>
                </c:pt>
                <c:pt idx="440">
                  <c:v>275.33187845064259</c:v>
                </c:pt>
                <c:pt idx="441">
                  <c:v>275.28187845064264</c:v>
                </c:pt>
                <c:pt idx="442">
                  <c:v>275.23187845064268</c:v>
                </c:pt>
                <c:pt idx="443">
                  <c:v>275.18187845064273</c:v>
                </c:pt>
                <c:pt idx="444">
                  <c:v>275.13187845064277</c:v>
                </c:pt>
                <c:pt idx="445">
                  <c:v>275.08187845064282</c:v>
                </c:pt>
                <c:pt idx="446">
                  <c:v>275.03187845064286</c:v>
                </c:pt>
                <c:pt idx="447">
                  <c:v>274.98187845064291</c:v>
                </c:pt>
                <c:pt idx="448">
                  <c:v>274.93187845064296</c:v>
                </c:pt>
                <c:pt idx="449">
                  <c:v>274.881878450643</c:v>
                </c:pt>
                <c:pt idx="450">
                  <c:v>274.83187845064305</c:v>
                </c:pt>
                <c:pt idx="451">
                  <c:v>274.78187845064309</c:v>
                </c:pt>
                <c:pt idx="452">
                  <c:v>274.73187845064314</c:v>
                </c:pt>
                <c:pt idx="453">
                  <c:v>274.68187845064318</c:v>
                </c:pt>
                <c:pt idx="454">
                  <c:v>274.63187845064323</c:v>
                </c:pt>
                <c:pt idx="455">
                  <c:v>274.58187845064327</c:v>
                </c:pt>
                <c:pt idx="456">
                  <c:v>274.53187845064332</c:v>
                </c:pt>
                <c:pt idx="457">
                  <c:v>274.48187845064336</c:v>
                </c:pt>
                <c:pt idx="458">
                  <c:v>274.43187845064341</c:v>
                </c:pt>
                <c:pt idx="459">
                  <c:v>274.38187845064346</c:v>
                </c:pt>
                <c:pt idx="460">
                  <c:v>274.3318784506435</c:v>
                </c:pt>
                <c:pt idx="461">
                  <c:v>274.28187845064355</c:v>
                </c:pt>
                <c:pt idx="462">
                  <c:v>274.23187845064359</c:v>
                </c:pt>
                <c:pt idx="463">
                  <c:v>274.18187845064364</c:v>
                </c:pt>
                <c:pt idx="464">
                  <c:v>274.13187845064368</c:v>
                </c:pt>
                <c:pt idx="465">
                  <c:v>274.08187845064373</c:v>
                </c:pt>
                <c:pt idx="466">
                  <c:v>274.03187845064377</c:v>
                </c:pt>
                <c:pt idx="467">
                  <c:v>273.98187845064382</c:v>
                </c:pt>
                <c:pt idx="468">
                  <c:v>273.93187845064386</c:v>
                </c:pt>
                <c:pt idx="469">
                  <c:v>273.88187845064391</c:v>
                </c:pt>
                <c:pt idx="470">
                  <c:v>273.83187845064396</c:v>
                </c:pt>
                <c:pt idx="471">
                  <c:v>273.781878450644</c:v>
                </c:pt>
                <c:pt idx="472">
                  <c:v>273.73187845064405</c:v>
                </c:pt>
                <c:pt idx="473">
                  <c:v>273.68187845064409</c:v>
                </c:pt>
                <c:pt idx="474">
                  <c:v>273.63187845064414</c:v>
                </c:pt>
                <c:pt idx="475">
                  <c:v>273.58187845064418</c:v>
                </c:pt>
                <c:pt idx="476">
                  <c:v>273.53187845064423</c:v>
                </c:pt>
                <c:pt idx="477">
                  <c:v>273.48187845064427</c:v>
                </c:pt>
                <c:pt idx="478">
                  <c:v>273.43187845064432</c:v>
                </c:pt>
                <c:pt idx="479">
                  <c:v>273.38187845064436</c:v>
                </c:pt>
                <c:pt idx="480">
                  <c:v>273.33187845064441</c:v>
                </c:pt>
                <c:pt idx="481">
                  <c:v>273.28187845064446</c:v>
                </c:pt>
                <c:pt idx="482">
                  <c:v>273.2318784506445</c:v>
                </c:pt>
                <c:pt idx="483">
                  <c:v>273.18187845064455</c:v>
                </c:pt>
                <c:pt idx="484">
                  <c:v>273.13187845064459</c:v>
                </c:pt>
                <c:pt idx="485">
                  <c:v>273.08187845064464</c:v>
                </c:pt>
                <c:pt idx="486">
                  <c:v>273.03187845064468</c:v>
                </c:pt>
                <c:pt idx="487">
                  <c:v>272.98187845064473</c:v>
                </c:pt>
                <c:pt idx="488">
                  <c:v>272.93187845064477</c:v>
                </c:pt>
                <c:pt idx="489">
                  <c:v>272.88187845064482</c:v>
                </c:pt>
                <c:pt idx="490">
                  <c:v>272.83187845064487</c:v>
                </c:pt>
                <c:pt idx="491">
                  <c:v>272.78187845064491</c:v>
                </c:pt>
                <c:pt idx="492">
                  <c:v>272.73187845064496</c:v>
                </c:pt>
                <c:pt idx="493">
                  <c:v>272.681878450645</c:v>
                </c:pt>
                <c:pt idx="494">
                  <c:v>272.63187845064505</c:v>
                </c:pt>
                <c:pt idx="495">
                  <c:v>272.58187845064509</c:v>
                </c:pt>
                <c:pt idx="496">
                  <c:v>272.53187845064514</c:v>
                </c:pt>
                <c:pt idx="497">
                  <c:v>272.48187845064518</c:v>
                </c:pt>
                <c:pt idx="498">
                  <c:v>272.43187845064523</c:v>
                </c:pt>
                <c:pt idx="499">
                  <c:v>272.38187845064527</c:v>
                </c:pt>
                <c:pt idx="500">
                  <c:v>272.33187845064532</c:v>
                </c:pt>
              </c:numCache>
            </c:numRef>
          </c:xVal>
          <c:yVal>
            <c:numRef>
              <c:f>A750CR!$J$12:$J$512</c:f>
              <c:numCache>
                <c:formatCode>General</c:formatCode>
                <c:ptCount val="501"/>
                <c:pt idx="0">
                  <c:v>3.1515960747027067E-80</c:v>
                </c:pt>
                <c:pt idx="1">
                  <c:v>7.7368790866303121E-80</c:v>
                </c:pt>
                <c:pt idx="2">
                  <c:v>1.8952154532003871E-79</c:v>
                </c:pt>
                <c:pt idx="3">
                  <c:v>4.6324302455668519E-79</c:v>
                </c:pt>
                <c:pt idx="4">
                  <c:v>1.1298393819662412E-78</c:v>
                </c:pt>
                <c:pt idx="5">
                  <c:v>2.7496793301440091E-78</c:v>
                </c:pt>
                <c:pt idx="6">
                  <c:v>6.6773618247061587E-78</c:v>
                </c:pt>
                <c:pt idx="7">
                  <c:v>1.6180252369833557E-77</c:v>
                </c:pt>
                <c:pt idx="8">
                  <c:v>3.9122193151508005E-77</c:v>
                </c:pt>
                <c:pt idx="9">
                  <c:v>9.4388397987243249E-77</c:v>
                </c:pt>
                <c:pt idx="10">
                  <c:v>2.2723308132277042E-76</c:v>
                </c:pt>
                <c:pt idx="11">
                  <c:v>5.458609423527988E-76</c:v>
                </c:pt>
                <c:pt idx="12">
                  <c:v>1.3084285262939212E-75</c:v>
                </c:pt>
                <c:pt idx="13">
                  <c:v>3.1295039774034808E-75</c:v>
                </c:pt>
                <c:pt idx="14">
                  <c:v>7.4689324578875322E-75</c:v>
                </c:pt>
                <c:pt idx="15">
                  <c:v>1.7786851399815695E-74</c:v>
                </c:pt>
                <c:pt idx="16">
                  <c:v>4.2266583264367239E-74</c:v>
                </c:pt>
                <c:pt idx="17">
                  <c:v>1.0021961438340625E-73</c:v>
                </c:pt>
                <c:pt idx="18">
                  <c:v>2.3711871529112801E-73</c:v>
                </c:pt>
                <c:pt idx="19">
                  <c:v>5.5980459592822247E-73</c:v>
                </c:pt>
                <c:pt idx="20">
                  <c:v>1.3187564793125981E-72</c:v>
                </c:pt>
                <c:pt idx="21">
                  <c:v>3.0999184833868009E-72</c:v>
                </c:pt>
                <c:pt idx="22">
                  <c:v>7.2709885581921905E-72</c:v>
                </c:pt>
                <c:pt idx="23">
                  <c:v>1.701743769658091E-71</c:v>
                </c:pt>
                <c:pt idx="24">
                  <c:v>3.9742245126718042E-71</c:v>
                </c:pt>
                <c:pt idx="25">
                  <c:v>9.2612188402414212E-71</c:v>
                </c:pt>
                <c:pt idx="26">
                  <c:v>2.1534828422018532E-70</c:v>
                </c:pt>
                <c:pt idx="27">
                  <c:v>4.9965726405960304E-70</c:v>
                </c:pt>
                <c:pt idx="28">
                  <c:v>1.1568059553309544E-69</c:v>
                </c:pt>
                <c:pt idx="29">
                  <c:v>2.6724300486838047E-69</c:v>
                </c:pt>
                <c:pt idx="30">
                  <c:v>6.1604111363270474E-69</c:v>
                </c:pt>
                <c:pt idx="31">
                  <c:v>1.4170023440553703E-68</c:v>
                </c:pt>
                <c:pt idx="32">
                  <c:v>3.2522877286819482E-68</c:v>
                </c:pt>
                <c:pt idx="33">
                  <c:v>7.4484322654330875E-68</c:v>
                </c:pt>
                <c:pt idx="34">
                  <c:v>1.7021518666232934E-67</c:v>
                </c:pt>
                <c:pt idx="35">
                  <c:v>3.881407658781907E-67</c:v>
                </c:pt>
                <c:pt idx="36">
                  <c:v>8.831566266899881E-67</c:v>
                </c:pt>
                <c:pt idx="37">
                  <c:v>2.0051354993387484E-66</c:v>
                </c:pt>
                <c:pt idx="38">
                  <c:v>4.5426286981407586E-66</c:v>
                </c:pt>
                <c:pt idx="39">
                  <c:v>1.0269002864521827E-65</c:v>
                </c:pt>
                <c:pt idx="40">
                  <c:v>2.3163641253618848E-65</c:v>
                </c:pt>
                <c:pt idx="41">
                  <c:v>5.2136623987534965E-65</c:v>
                </c:pt>
                <c:pt idx="42">
                  <c:v>1.1709450144027565E-64</c:v>
                </c:pt>
                <c:pt idx="43">
                  <c:v>2.6241437279700937E-64</c:v>
                </c:pt>
                <c:pt idx="44">
                  <c:v>5.8680830961682937E-64</c:v>
                </c:pt>
                <c:pt idx="45">
                  <c:v>1.3093700789202012E-63</c:v>
                </c:pt>
                <c:pt idx="46">
                  <c:v>2.9153190474105809E-63</c:v>
                </c:pt>
                <c:pt idx="47">
                  <c:v>6.4769014381046037E-63</c:v>
                </c:pt>
                <c:pt idx="48">
                  <c:v>1.4358398642737264E-62</c:v>
                </c:pt>
                <c:pt idx="49">
                  <c:v>3.176159076688769E-62</c:v>
                </c:pt>
                <c:pt idx="50">
                  <c:v>7.0106131827112036E-62</c:v>
                </c:pt>
                <c:pt idx="51">
                  <c:v>1.5440710662502568E-61</c:v>
                </c:pt>
                <c:pt idx="52">
                  <c:v>3.3934080456320192E-61</c:v>
                </c:pt>
                <c:pt idx="53">
                  <c:v>7.4415328945751674E-61</c:v>
                </c:pt>
                <c:pt idx="54">
                  <c:v>1.6283443325024118E-60</c:v>
                </c:pt>
                <c:pt idx="55">
                  <c:v>3.555392962277333E-60</c:v>
                </c:pt>
                <c:pt idx="56">
                  <c:v>7.7461604827256188E-60</c:v>
                </c:pt>
                <c:pt idx="57">
                  <c:v>1.6840031233795689E-59</c:v>
                </c:pt>
                <c:pt idx="58">
                  <c:v>3.6530600844721285E-59</c:v>
                </c:pt>
                <c:pt idx="59">
                  <c:v>7.9073007740899176E-59</c:v>
                </c:pt>
                <c:pt idx="60">
                  <c:v>1.7078794864232075E-58</c:v>
                </c:pt>
                <c:pt idx="61">
                  <c:v>3.6808125939856265E-58</c:v>
                </c:pt>
                <c:pt idx="62">
                  <c:v>7.9156705510828432E-58</c:v>
                </c:pt>
                <c:pt idx="63">
                  <c:v>1.6985926304073144E-57</c:v>
                </c:pt>
                <c:pt idx="64">
                  <c:v>3.6370417029664423E-57</c:v>
                </c:pt>
                <c:pt idx="65">
                  <c:v>7.7707841643472145E-57</c:v>
                </c:pt>
                <c:pt idx="66">
                  <c:v>1.6566811568754984E-56</c:v>
                </c:pt>
                <c:pt idx="67">
                  <c:v>3.5242810860296719E-56</c:v>
                </c:pt>
                <c:pt idx="68">
                  <c:v>7.4810001956261773E-56</c:v>
                </c:pt>
                <c:pt idx="69">
                  <c:v>1.5845513343036861E-55</c:v>
                </c:pt>
                <c:pt idx="70">
                  <c:v>3.3489640170197991E-55</c:v>
                </c:pt>
                <c:pt idx="71">
                  <c:v>7.0627229341412263E-55</c:v>
                </c:pt>
                <c:pt idx="72">
                  <c:v>1.4862483249007404E-54</c:v>
                </c:pt>
                <c:pt idx="73">
                  <c:v>3.1208155928015851E-54</c:v>
                </c:pt>
                <c:pt idx="74">
                  <c:v>6.5388647830644726E-54</c:v>
                </c:pt>
                <c:pt idx="75">
                  <c:v>1.3670806196805004E-53</c:v>
                </c:pt>
                <c:pt idx="76">
                  <c:v>2.8519599138194187E-53</c:v>
                </c:pt>
                <c:pt idx="77">
                  <c:v>5.9367700503922305E-53</c:v>
                </c:pt>
                <c:pt idx="78">
                  <c:v>1.2331461712544151E-52</c:v>
                </c:pt>
                <c:pt idx="79">
                  <c:v>2.5558561702226251E-52</c:v>
                </c:pt>
                <c:pt idx="80">
                  <c:v>5.2858615348356898E-52</c:v>
                </c:pt>
                <c:pt idx="81">
                  <c:v>1.0908189521286705E-51</c:v>
                </c:pt>
                <c:pt idx="82">
                  <c:v>2.2461930942827989E-51</c:v>
                </c:pt>
                <c:pt idx="83">
                  <c:v>4.6152902766561902E-51</c:v>
                </c:pt>
                <c:pt idx="84">
                  <c:v>9.4625562608993807E-51</c:v>
                </c:pt>
                <c:pt idx="85">
                  <c:v>1.9358666975514896E-50</c:v>
                </c:pt>
                <c:pt idx="86">
                  <c:v>3.9518453734744938E-50</c:v>
                </c:pt>
                <c:pt idx="87">
                  <c:v>8.0497419467061197E-50</c:v>
                </c:pt>
                <c:pt idx="88">
                  <c:v>1.636143885384265E-49</c:v>
                </c:pt>
                <c:pt idx="89">
                  <c:v>3.3183221762472715E-49</c:v>
                </c:pt>
                <c:pt idx="90">
                  <c:v>6.7154191630666754E-49</c:v>
                </c:pt>
                <c:pt idx="91">
                  <c:v>1.3560797233840831E-48</c:v>
                </c:pt>
                <c:pt idx="92">
                  <c:v>2.7324664567446818E-48</c:v>
                </c:pt>
                <c:pt idx="93">
                  <c:v>5.4939155178004184E-48</c:v>
                </c:pt>
                <c:pt idx="94">
                  <c:v>1.1022158062572911E-47</c:v>
                </c:pt>
                <c:pt idx="95">
                  <c:v>2.2065248000346693E-47</c:v>
                </c:pt>
                <c:pt idx="96">
                  <c:v>4.4076643176232344E-47</c:v>
                </c:pt>
                <c:pt idx="97">
                  <c:v>8.785484784209782E-47</c:v>
                </c:pt>
                <c:pt idx="98">
                  <c:v>1.7473522779686886E-46</c:v>
                </c:pt>
                <c:pt idx="99">
                  <c:v>3.4677895256819333E-46</c:v>
                </c:pt>
                <c:pt idx="100">
                  <c:v>6.8672445112829941E-46</c:v>
                </c:pt>
                <c:pt idx="101">
                  <c:v>1.3569686421015877E-45</c:v>
                </c:pt>
                <c:pt idx="102">
                  <c:v>2.6755596208272692E-45</c:v>
                </c:pt>
                <c:pt idx="103">
                  <c:v>5.2640132613195806E-45</c:v>
                </c:pt>
                <c:pt idx="104">
                  <c:v>1.033419939360726E-44</c:v>
                </c:pt>
                <c:pt idx="105">
                  <c:v>2.0243901677758853E-44</c:v>
                </c:pt>
                <c:pt idx="106">
                  <c:v>3.9570279901221851E-44</c:v>
                </c:pt>
                <c:pt idx="107">
                  <c:v>7.7179426235701965E-44</c:v>
                </c:pt>
                <c:pt idx="108">
                  <c:v>1.5020745554947731E-43</c:v>
                </c:pt>
                <c:pt idx="109">
                  <c:v>2.9170169562100009E-43</c:v>
                </c:pt>
                <c:pt idx="110">
                  <c:v>5.6525438258918095E-43</c:v>
                </c:pt>
                <c:pt idx="111">
                  <c:v>1.0929654744546931E-42</c:v>
                </c:pt>
                <c:pt idx="112">
                  <c:v>2.1087566675123083E-42</c:v>
                </c:pt>
                <c:pt idx="113">
                  <c:v>4.0597941613633974E-42</c:v>
                </c:pt>
                <c:pt idx="114">
                  <c:v>7.7990028843100921E-42</c:v>
                </c:pt>
                <c:pt idx="115">
                  <c:v>1.4949672119218234E-41</c:v>
                </c:pt>
                <c:pt idx="116">
                  <c:v>2.859445179810845E-41</c:v>
                </c:pt>
                <c:pt idx="117">
                  <c:v>5.4574454374422311E-41</c:v>
                </c:pt>
                <c:pt idx="118">
                  <c:v>1.0393326016560316E-40</c:v>
                </c:pt>
                <c:pt idx="119">
                  <c:v>1.9750460170472623E-40</c:v>
                </c:pt>
                <c:pt idx="120">
                  <c:v>3.7450481659739403E-40</c:v>
                </c:pt>
                <c:pt idx="121">
                  <c:v>7.0859015964362688E-40</c:v>
                </c:pt>
                <c:pt idx="122">
                  <c:v>1.3377973969022746E-39</c:v>
                </c:pt>
                <c:pt idx="123">
                  <c:v>2.520246943180304E-39</c:v>
                </c:pt>
                <c:pt idx="124">
                  <c:v>4.7375452071540902E-39</c:v>
                </c:pt>
                <c:pt idx="125">
                  <c:v>8.8863038312979603E-39</c:v>
                </c:pt>
                <c:pt idx="126">
                  <c:v>1.6632076330566513E-38</c:v>
                </c:pt>
                <c:pt idx="127">
                  <c:v>3.1061991837209032E-38</c:v>
                </c:pt>
                <c:pt idx="128">
                  <c:v>5.788548193528489E-38</c:v>
                </c:pt>
                <c:pt idx="129">
                  <c:v>1.0763847249954156E-37</c:v>
                </c:pt>
                <c:pt idx="130">
                  <c:v>1.9972062621157536E-37</c:v>
                </c:pt>
                <c:pt idx="131">
                  <c:v>3.6977354132558575E-37</c:v>
                </c:pt>
                <c:pt idx="132">
                  <c:v>6.8313457484222809E-37</c:v>
                </c:pt>
                <c:pt idx="133">
                  <c:v>1.2593145486646321E-36</c:v>
                </c:pt>
                <c:pt idx="134">
                  <c:v>2.3164327448469077E-36</c:v>
                </c:pt>
                <c:pt idx="135">
                  <c:v>4.2517007584948042E-36</c:v>
                </c:pt>
                <c:pt idx="136">
                  <c:v>7.7868750533186929E-36</c:v>
                </c:pt>
                <c:pt idx="137">
                  <c:v>1.423053547002025E-35</c:v>
                </c:pt>
                <c:pt idx="138">
                  <c:v>2.5949966320596601E-35</c:v>
                </c:pt>
                <c:pt idx="139">
                  <c:v>4.7218248707310981E-35</c:v>
                </c:pt>
                <c:pt idx="140">
                  <c:v>8.5731509905330339E-35</c:v>
                </c:pt>
                <c:pt idx="141">
                  <c:v>1.5532043216577371E-34</c:v>
                </c:pt>
                <c:pt idx="142">
                  <c:v>2.8078521012351792E-34</c:v>
                </c:pt>
                <c:pt idx="143">
                  <c:v>5.0649759419565174E-34</c:v>
                </c:pt>
                <c:pt idx="144">
                  <c:v>9.1167084370654144E-34</c:v>
                </c:pt>
                <c:pt idx="145">
                  <c:v>1.6374055764864612E-33</c:v>
                </c:pt>
                <c:pt idx="146">
                  <c:v>2.9344856148135071E-33</c:v>
                </c:pt>
                <c:pt idx="147">
                  <c:v>5.2476543943906481E-33</c:v>
                </c:pt>
                <c:pt idx="148">
                  <c:v>9.3638831522424889E-33</c:v>
                </c:pt>
                <c:pt idx="149">
                  <c:v>1.6672635924730367E-32</c:v>
                </c:pt>
                <c:pt idx="150">
                  <c:v>2.9621706067078379E-32</c:v>
                </c:pt>
                <c:pt idx="151">
                  <c:v>5.2513793256054618E-32</c:v>
                </c:pt>
                <c:pt idx="152">
                  <c:v>9.2895404967525706E-32</c:v>
                </c:pt>
                <c:pt idx="153">
                  <c:v>1.6397309536488596E-31</c:v>
                </c:pt>
                <c:pt idx="154">
                  <c:v>2.8880750731413868E-31</c:v>
                </c:pt>
                <c:pt idx="155">
                  <c:v>5.0757693827044032E-31</c:v>
                </c:pt>
                <c:pt idx="156">
                  <c:v>8.901287034523627E-31</c:v>
                </c:pt>
                <c:pt idx="157">
                  <c:v>1.5576190501356529E-30</c:v>
                </c:pt>
                <c:pt idx="158">
                  <c:v>2.7197389122177484E-30</c:v>
                </c:pt>
                <c:pt idx="159">
                  <c:v>4.7386070926861345E-30</c:v>
                </c:pt>
                <c:pt idx="160">
                  <c:v>8.238188137041718E-30</c:v>
                </c:pt>
                <c:pt idx="161">
                  <c:v>1.4291250505917261E-29</c:v>
                </c:pt>
                <c:pt idx="162">
                  <c:v>2.4738096446346158E-29</c:v>
                </c:pt>
                <c:pt idx="163">
                  <c:v>4.2728716279957041E-29</c:v>
                </c:pt>
                <c:pt idx="164">
                  <c:v>7.3642908525852633E-29</c:v>
                </c:pt>
                <c:pt idx="165">
                  <c:v>1.2664835125305486E-28</c:v>
                </c:pt>
                <c:pt idx="166">
                  <c:v>2.1733299682147407E-28</c:v>
                </c:pt>
                <c:pt idx="167">
                  <c:v>3.7214253970173313E-28</c:v>
                </c:pt>
                <c:pt idx="168">
                  <c:v>6.3584386627674111E-28</c:v>
                </c:pt>
                <c:pt idx="169">
                  <c:v>1.0840496551661485E-27</c:v>
                </c:pt>
                <c:pt idx="170">
                  <c:v>1.8441888225911134E-27</c:v>
                </c:pt>
                <c:pt idx="171">
                  <c:v>3.1305389798835241E-27</c:v>
                </c:pt>
                <c:pt idx="172">
                  <c:v>5.3026183022158514E-27</c:v>
                </c:pt>
                <c:pt idx="173">
                  <c:v>8.9622929918017668E-27</c:v>
                </c:pt>
                <c:pt idx="174">
                  <c:v>1.5114905251946369E-26</c:v>
                </c:pt>
                <c:pt idx="175">
                  <c:v>2.5436024879505459E-26</c:v>
                </c:pt>
                <c:pt idx="176">
                  <c:v>4.2712065464384488E-26</c:v>
                </c:pt>
                <c:pt idx="177">
                  <c:v>7.1566441991083214E-26</c:v>
                </c:pt>
                <c:pt idx="178">
                  <c:v>1.1965360821644691E-25</c:v>
                </c:pt>
                <c:pt idx="179">
                  <c:v>1.9961799685153767E-25</c:v>
                </c:pt>
                <c:pt idx="180">
                  <c:v>3.3230058607219361E-25</c:v>
                </c:pt>
                <c:pt idx="181">
                  <c:v>5.5197580525480244E-25</c:v>
                </c:pt>
                <c:pt idx="182">
                  <c:v>9.1488497778940791E-25</c:v>
                </c:pt>
                <c:pt idx="183">
                  <c:v>1.5131098971219861E-24</c:v>
                </c:pt>
                <c:pt idx="184">
                  <c:v>2.4970771910458286E-24</c:v>
                </c:pt>
                <c:pt idx="185">
                  <c:v>4.1119799074804108E-24</c:v>
                </c:pt>
                <c:pt idx="186">
                  <c:v>6.7565892904078845E-24</c:v>
                </c:pt>
                <c:pt idx="187">
                  <c:v>1.1078005526968276E-23</c:v>
                </c:pt>
                <c:pt idx="188">
                  <c:v>1.8123962500092182E-23</c:v>
                </c:pt>
                <c:pt idx="189">
                  <c:v>2.9587089998839425E-23</c:v>
                </c:pt>
                <c:pt idx="190">
                  <c:v>4.8195764215340618E-23</c:v>
                </c:pt>
                <c:pt idx="191">
                  <c:v>7.8338095618562469E-23</c:v>
                </c:pt>
                <c:pt idx="192">
                  <c:v>1.2705585084769865E-22</c:v>
                </c:pt>
                <c:pt idx="193">
                  <c:v>2.0562402138692362E-22</c:v>
                </c:pt>
                <c:pt idx="194">
                  <c:v>3.3205540081480144E-22</c:v>
                </c:pt>
                <c:pt idx="195">
                  <c:v>5.3506281333817065E-22</c:v>
                </c:pt>
                <c:pt idx="196">
                  <c:v>8.6031304762317008E-22</c:v>
                </c:pt>
                <c:pt idx="197">
                  <c:v>1.380275472812327E-21</c:v>
                </c:pt>
                <c:pt idx="198">
                  <c:v>2.2096961162849778E-21</c:v>
                </c:pt>
                <c:pt idx="199">
                  <c:v>3.5298549081921366E-21</c:v>
                </c:pt>
                <c:pt idx="200">
                  <c:v>5.6265045824546836E-21</c:v>
                </c:pt>
                <c:pt idx="201">
                  <c:v>8.9490723624611781E-21</c:v>
                </c:pt>
                <c:pt idx="202">
                  <c:v>1.4202829814245546E-20</c:v>
                </c:pt>
                <c:pt idx="203">
                  <c:v>2.2492061735455465E-20</c:v>
                </c:pt>
                <c:pt idx="204">
                  <c:v>3.5541943408671314E-20</c:v>
                </c:pt>
                <c:pt idx="205">
                  <c:v>5.6041608984669141E-20</c:v>
                </c:pt>
                <c:pt idx="206">
                  <c:v>8.8173390447015045E-20</c:v>
                </c:pt>
                <c:pt idx="207">
                  <c:v>1.3842738220485959E-19</c:v>
                </c:pt>
                <c:pt idx="208">
                  <c:v>2.1685227959070963E-19</c:v>
                </c:pt>
                <c:pt idx="209">
                  <c:v>3.3897174427751691E-19</c:v>
                </c:pt>
                <c:pt idx="210">
                  <c:v>5.287136523708948E-19</c:v>
                </c:pt>
                <c:pt idx="211">
                  <c:v>8.2287728098178348E-19</c:v>
                </c:pt>
                <c:pt idx="212">
                  <c:v>1.2779302176058726E-18</c:v>
                </c:pt>
                <c:pt idx="213">
                  <c:v>1.9803261732543561E-18</c:v>
                </c:pt>
                <c:pt idx="214">
                  <c:v>3.0621314909043406E-18</c:v>
                </c:pt>
                <c:pt idx="215">
                  <c:v>4.724637194306884E-18</c:v>
                </c:pt>
                <c:pt idx="216">
                  <c:v>7.2739550637171231E-18</c:v>
                </c:pt>
                <c:pt idx="217">
                  <c:v>1.1174556183879384E-17</c:v>
                </c:pt>
                <c:pt idx="218">
                  <c:v>1.7129609930184694E-17</c:v>
                </c:pt>
                <c:pt idx="219">
                  <c:v>2.6201260434576524E-17</c:v>
                </c:pt>
                <c:pt idx="220">
                  <c:v>3.9990277227041354E-17</c:v>
                </c:pt>
                <c:pt idx="221">
                  <c:v>6.0903768519802648E-17</c:v>
                </c:pt>
                <c:pt idx="222">
                  <c:v>9.2553199770024919E-17</c:v>
                </c:pt>
                <c:pt idx="223">
                  <c:v>1.4034476899868067E-16</c:v>
                </c:pt>
                <c:pt idx="224">
                  <c:v>2.1235306932074826E-16</c:v>
                </c:pt>
                <c:pt idx="225">
                  <c:v>3.2061096818249472E-16</c:v>
                </c:pt>
                <c:pt idx="226">
                  <c:v>4.8300956263765614E-16</c:v>
                </c:pt>
                <c:pt idx="227">
                  <c:v>7.2609024631058993E-16</c:v>
                </c:pt>
                <c:pt idx="228">
                  <c:v>1.0891382163561725E-15</c:v>
                </c:pt>
                <c:pt idx="229">
                  <c:v>1.6301700571368232E-15</c:v>
                </c:pt>
                <c:pt idx="230">
                  <c:v>2.4346713593162236E-15</c:v>
                </c:pt>
                <c:pt idx="231">
                  <c:v>3.6283176580545816E-15</c:v>
                </c:pt>
                <c:pt idx="232">
                  <c:v>5.3954513178610607E-15</c:v>
                </c:pt>
                <c:pt idx="233">
                  <c:v>8.0058560080603916E-15</c:v>
                </c:pt>
                <c:pt idx="234">
                  <c:v>1.1853464175320765E-14</c:v>
                </c:pt>
                <c:pt idx="235">
                  <c:v>1.7512184684334034E-14</c:v>
                </c:pt>
                <c:pt idx="236">
                  <c:v>2.5816233845960725E-14</c:v>
                </c:pt>
                <c:pt idx="237">
                  <c:v>3.797545310295525E-14</c:v>
                </c:pt>
                <c:pt idx="238">
                  <c:v>5.5740461845320005E-14</c:v>
                </c:pt>
                <c:pt idx="239">
                  <c:v>8.1638625035545247E-14</c:v>
                </c:pt>
                <c:pt idx="240">
                  <c:v>1.1931040529170422E-13</c:v>
                </c:pt>
                <c:pt idx="241">
                  <c:v>1.7398767341450421E-13</c:v>
                </c:pt>
                <c:pt idx="242">
                  <c:v>2.5317228471920016E-13</c:v>
                </c:pt>
                <c:pt idx="243">
                  <c:v>3.6759649469962103E-13</c:v>
                </c:pt>
                <c:pt idx="244">
                  <c:v>5.3257905460829538E-13</c:v>
                </c:pt>
                <c:pt idx="245">
                  <c:v>7.6993546343724971E-13</c:v>
                </c:pt>
                <c:pt idx="246">
                  <c:v>1.1106624408802756E-12</c:v>
                </c:pt>
                <c:pt idx="247">
                  <c:v>1.5987014464170501E-12</c:v>
                </c:pt>
                <c:pt idx="248">
                  <c:v>2.2962024212545404E-12</c:v>
                </c:pt>
                <c:pt idx="249">
                  <c:v>3.2908682347885495E-12</c:v>
                </c:pt>
                <c:pt idx="250">
                  <c:v>4.7061778682895268E-12</c:v>
                </c:pt>
                <c:pt idx="251">
                  <c:v>6.7155826911808538E-12</c:v>
                </c:pt>
                <c:pt idx="252">
                  <c:v>9.5621727510686941E-12</c:v>
                </c:pt>
                <c:pt idx="253">
                  <c:v>1.3585855472113399E-11</c:v>
                </c:pt>
                <c:pt idx="254">
                  <c:v>1.92608263326984E-11</c:v>
                </c:pt>
                <c:pt idx="255">
                  <c:v>2.7247104727444407E-11</c:v>
                </c:pt>
                <c:pt idx="256">
                  <c:v>3.8461243998599509E-11</c:v>
                </c:pt>
                <c:pt idx="257">
                  <c:v>5.417311560995996E-11</c:v>
                </c:pt>
                <c:pt idx="258">
                  <c:v>7.6138062381944445E-11</c:v>
                </c:pt>
                <c:pt idx="259">
                  <c:v>1.0677690973934704E-10</c:v>
                </c:pt>
                <c:pt idx="260">
                  <c:v>1.4942057226563184E-10</c:v>
                </c:pt>
                <c:pt idx="261">
                  <c:v>2.0864162834348039E-10</c:v>
                </c:pt>
                <c:pt idx="262">
                  <c:v>2.9070269104796662E-10</c:v>
                </c:pt>
                <c:pt idx="263">
                  <c:v>4.041612397406865E-10</c:v>
                </c:pt>
                <c:pt idx="264">
                  <c:v>5.6068351902797565E-10</c:v>
                </c:pt>
                <c:pt idx="265">
                  <c:v>7.7613709409471364E-10</c:v>
                </c:pt>
                <c:pt idx="266">
                  <c:v>1.0720538739216731E-9</c:v>
                </c:pt>
                <c:pt idx="267">
                  <c:v>1.4775844132369358E-9</c:v>
                </c:pt>
                <c:pt idx="268">
                  <c:v>2.0321020419478371E-9</c:v>
                </c:pt>
                <c:pt idx="269">
                  <c:v>2.7886643436311087E-9</c:v>
                </c:pt>
                <c:pt idx="270">
                  <c:v>3.8186028791179157E-9</c:v>
                </c:pt>
                <c:pt idx="271">
                  <c:v>5.2175938313969036E-9</c:v>
                </c:pt>
                <c:pt idx="272">
                  <c:v>7.1136674805062149E-9</c:v>
                </c:pt>
                <c:pt idx="273">
                  <c:v>9.6777494412999023E-9</c:v>
                </c:pt>
                <c:pt idx="274">
                  <c:v>1.3137499350291814E-8</c:v>
                </c:pt>
                <c:pt idx="275">
                  <c:v>1.7795433074735067E-8</c:v>
                </c:pt>
                <c:pt idx="276">
                  <c:v>2.4052594854953175E-8</c:v>
                </c:pt>
                <c:pt idx="277">
                  <c:v>3.2439401344664816E-8</c:v>
                </c:pt>
                <c:pt idx="278">
                  <c:v>4.3655729135636696E-8</c:v>
                </c:pt>
                <c:pt idx="279">
                  <c:v>5.8622884241817349E-8</c:v>
                </c:pt>
                <c:pt idx="280">
                  <c:v>7.855080462057987E-8</c:v>
                </c:pt>
                <c:pt idx="281">
                  <c:v>1.0502473987733966E-7</c:v>
                </c:pt>
                <c:pt idx="282">
                  <c:v>1.4011676813292471E-7</c:v>
                </c:pt>
                <c:pt idx="283">
                  <c:v>1.8652889991776895E-7</c:v>
                </c:pt>
                <c:pt idx="284">
                  <c:v>2.4777624483855679E-7</c:v>
                </c:pt>
                <c:pt idx="285">
                  <c:v>3.284208531640122E-7</c:v>
                </c:pt>
                <c:pt idx="286">
                  <c:v>4.3436948068810644E-7</c:v>
                </c:pt>
                <c:pt idx="287">
                  <c:v>5.7325176779445966E-7</c:v>
                </c:pt>
                <c:pt idx="288">
                  <c:v>7.5489929915379076E-7</c:v>
                </c:pt>
                <c:pt idx="289">
                  <c:v>9.9195086868614461E-7</c:v>
                </c:pt>
                <c:pt idx="290">
                  <c:v>1.3006151916616257E-6</c:v>
                </c:pt>
                <c:pt idx="291">
                  <c:v>1.7016294888108949E-6</c:v>
                </c:pt>
                <c:pt idx="292">
                  <c:v>2.2214610572104711E-6</c:v>
                </c:pt>
                <c:pt idx="293">
                  <c:v>2.893809419398092E-6</c:v>
                </c:pt>
                <c:pt idx="294">
                  <c:v>3.7614792288662042E-6</c:v>
                </c:pt>
                <c:pt idx="295">
                  <c:v>4.8787091779653568E-6</c:v>
                </c:pt>
                <c:pt idx="296">
                  <c:v>6.3140601272003844E-6</c:v>
                </c:pt>
                <c:pt idx="297">
                  <c:v>8.1539870340649E-6</c:v>
                </c:pt>
                <c:pt idx="298">
                  <c:v>1.0507244547624571E-5</c:v>
                </c:pt>
                <c:pt idx="299">
                  <c:v>1.3510305960009587E-5</c:v>
                </c:pt>
                <c:pt idx="300">
                  <c:v>1.7334010244011694E-5</c:v>
                </c:pt>
                <c:pt idx="301">
                  <c:v>2.2191692903299257E-5</c:v>
                </c:pt>
                <c:pt idx="302">
                  <c:v>2.8349104134789031E-5</c:v>
                </c:pt>
                <c:pt idx="303">
                  <c:v>3.6136473236315106E-5</c:v>
                </c:pt>
                <c:pt idx="304">
                  <c:v>4.596314223592869E-5</c:v>
                </c:pt>
                <c:pt idx="305">
                  <c:v>5.8335265377664305E-5</c:v>
                </c:pt>
                <c:pt idx="306">
                  <c:v>7.3877155423666407E-5</c:v>
                </c:pt>
                <c:pt idx="307">
                  <c:v>9.3356953805275665E-5</c:v>
                </c:pt>
                <c:pt idx="308">
                  <c:v>1.1771741056612415E-4</c:v>
                </c:pt>
                <c:pt idx="309">
                  <c:v>1.4811268286067845E-4</c:v>
                </c:pt>
                <c:pt idx="310">
                  <c:v>1.8595219852275252E-4</c:v>
                </c:pt>
                <c:pt idx="311">
                  <c:v>2.3295278482836457E-4</c:v>
                </c:pt>
                <c:pt idx="312">
                  <c:v>2.9120043283208048E-4</c:v>
                </c:pt>
                <c:pt idx="313">
                  <c:v>3.6322325514156941E-4</c:v>
                </c:pt>
                <c:pt idx="314">
                  <c:v>4.5207740002978865E-4</c:v>
                </c:pt>
                <c:pt idx="315">
                  <c:v>5.614479073413574E-4</c:v>
                </c:pt>
                <c:pt idx="316">
                  <c:v>6.9576673127132844E-4</c:v>
                </c:pt>
                <c:pt idx="317">
                  <c:v>8.6035041079495986E-4</c:v>
                </c:pt>
                <c:pt idx="318">
                  <c:v>1.0615601386885112E-3</c:v>
                </c:pt>
                <c:pt idx="319">
                  <c:v>1.3069872623411632E-3</c:v>
                </c:pt>
                <c:pt idx="320">
                  <c:v>1.605667540692537E-3</c:v>
                </c:pt>
                <c:pt idx="321">
                  <c:v>1.9683277774302237E-3</c:v>
                </c:pt>
                <c:pt idx="322">
                  <c:v>2.4076687457333153E-3</c:v>
                </c:pt>
                <c:pt idx="323">
                  <c:v>2.938688607811928E-3</c:v>
                </c:pt>
                <c:pt idx="324">
                  <c:v>3.579051305393972E-3</c:v>
                </c:pt>
                <c:pt idx="325">
                  <c:v>4.3495046458395803E-3</c:v>
                </c:pt>
                <c:pt idx="326">
                  <c:v>5.274353021896278E-3</c:v>
                </c:pt>
                <c:pt idx="327">
                  <c:v>6.3819898688528475E-3</c:v>
                </c:pt>
                <c:pt idx="328">
                  <c:v>7.7054950670240284E-3</c:v>
                </c:pt>
                <c:pt idx="329">
                  <c:v>9.2833025245519993E-3</c:v>
                </c:pt>
                <c:pt idx="330">
                  <c:v>1.1159943108391693E-2</c:v>
                </c:pt>
                <c:pt idx="331">
                  <c:v>1.3386867911630095E-2</c:v>
                </c:pt>
                <c:pt idx="332">
                  <c:v>1.6023356533370735E-2</c:v>
                </c:pt>
                <c:pt idx="333">
                  <c:v>1.9137514582773525E-2</c:v>
                </c:pt>
                <c:pt idx="334">
                  <c:v>2.2807363980395116E-2</c:v>
                </c:pt>
                <c:pt idx="335">
                  <c:v>2.7122028796514465E-2</c:v>
                </c:pt>
                <c:pt idx="336">
                  <c:v>3.2183018316838848E-2</c:v>
                </c:pt>
                <c:pt idx="337">
                  <c:v>3.8105607741075756E-2</c:v>
                </c:pt>
                <c:pt idx="338">
                  <c:v>4.5020315381266683E-2</c:v>
                </c:pt>
                <c:pt idx="339">
                  <c:v>5.3074473418990326E-2</c:v>
                </c:pt>
                <c:pt idx="340">
                  <c:v>6.2433887191455942E-2</c:v>
                </c:pt>
                <c:pt idx="341">
                  <c:v>7.3284575598407092E-2</c:v>
                </c:pt>
                <c:pt idx="342">
                  <c:v>8.5834582552305957E-2</c:v>
                </c:pt>
                <c:pt idx="343">
                  <c:v>0.10031584643757734</c:v>
                </c:pt>
                <c:pt idx="344">
                  <c:v>0.11698611131233284</c:v>
                </c:pt>
                <c:pt idx="345">
                  <c:v>0.13613086009806719</c:v>
                </c:pt>
                <c:pt idx="346">
                  <c:v>0.15806524628888444</c:v>
                </c:pt>
                <c:pt idx="347">
                  <c:v>0.1831359968117843</c:v>
                </c:pt>
                <c:pt idx="348">
                  <c:v>0.21172325463440686</c:v>
                </c:pt>
                <c:pt idx="349">
                  <c:v>0.24424232560899869</c:v>
                </c:pt>
                <c:pt idx="350">
                  <c:v>0.28114528993574023</c:v>
                </c:pt>
                <c:pt idx="351">
                  <c:v>0.32292243461141107</c:v>
                </c:pt>
                <c:pt idx="352">
                  <c:v>0.37010345939877243</c:v>
                </c:pt>
                <c:pt idx="353">
                  <c:v>0.42325840531698244</c:v>
                </c:pt>
                <c:pt idx="354">
                  <c:v>0.48299825153276277</c:v>
                </c:pt>
                <c:pt idx="355">
                  <c:v>0.54997512395300752</c:v>
                </c:pt>
                <c:pt idx="356">
                  <c:v>0.6248820569155894</c:v>
                </c:pt>
                <c:pt idx="357">
                  <c:v>0.70845224828354991</c:v>
                </c:pt>
                <c:pt idx="358">
                  <c:v>0.80145774810685011</c:v>
                </c:pt>
                <c:pt idx="359">
                  <c:v>0.90470752196111581</c:v>
                </c:pt>
                <c:pt idx="360">
                  <c:v>1.0190448322337053</c:v>
                </c:pt>
                <c:pt idx="361">
                  <c:v>1.1453438841229262</c:v>
                </c:pt>
                <c:pt idx="362">
                  <c:v>1.2845056880504515</c:v>
                </c:pt>
                <c:pt idx="363">
                  <c:v>1.4374530966445096</c:v>
                </c:pt>
                <c:pt idx="364">
                  <c:v>1.6051249824928189</c:v>
                </c:pt>
                <c:pt idx="365">
                  <c:v>1.7884695325212661</c:v>
                </c:pt>
                <c:pt idx="366">
                  <c:v>1.9884366461256411</c:v>
                </c:pt>
                <c:pt idx="367">
                  <c:v>2.205969437030892</c:v>
                </c:pt>
                <c:pt idx="368">
                  <c:v>2.4419948531962685</c:v>
                </c:pt>
                <c:pt idx="369">
                  <c:v>2.6974134448028231</c:v>
                </c:pt>
                <c:pt idx="370">
                  <c:v>2.9730883272842386</c:v>
                </c:pt>
                <c:pt idx="371">
                  <c:v>3.269833404278744</c:v>
                </c:pt>
                <c:pt idx="372">
                  <c:v>3.5884009340288441</c:v>
                </c:pt>
                <c:pt idx="373">
                  <c:v>3.9294685418322892</c:v>
                </c:pt>
                <c:pt idx="374">
                  <c:v>4.2936258003061152</c:v>
                </c:pt>
                <c:pt idx="375">
                  <c:v>4.6813605180824531</c:v>
                </c:pt>
                <c:pt idx="376">
                  <c:v>5.0930448956957335</c:v>
                </c:pt>
                <c:pt idx="377">
                  <c:v>5.5289217244072715</c:v>
                </c:pt>
                <c:pt idx="378">
                  <c:v>5.9890908190908823</c:v>
                </c:pt>
                <c:pt idx="379">
                  <c:v>6.4734958896125869</c:v>
                </c:pt>
                <c:pt idx="380">
                  <c:v>6.9819120659239529</c:v>
                </c:pt>
                <c:pt idx="381">
                  <c:v>7.5139342999150101</c:v>
                </c:pt>
                <c:pt idx="382">
                  <c:v>8.0689668715306624</c:v>
                </c:pt>
                <c:pt idx="383">
                  <c:v>8.6462142273780067</c:v>
                </c:pt>
                <c:pt idx="384">
                  <c:v>9.2446733767291303</c:v>
                </c:pt>
                <c:pt idx="385">
                  <c:v>9.8631280622093787</c:v>
                </c:pt>
                <c:pt idx="386">
                  <c:v>10.500144910387094</c:v>
                </c:pt>
                <c:pt idx="387">
                  <c:v>11.154071750866887</c:v>
                </c:pt>
                <c:pt idx="388">
                  <c:v>11.823038271350821</c:v>
                </c:pt>
                <c:pt idx="389">
                  <c:v>12.504959150587728</c:v>
                </c:pt>
                <c:pt idx="390">
                  <c:v>13.197539781404743</c:v>
                </c:pt>
                <c:pt idx="391">
                  <c:v>13.898284662439071</c:v>
                </c:pt>
                <c:pt idx="392">
                  <c:v>14.60450850019981</c:v>
                </c:pt>
                <c:pt idx="393">
                  <c:v>15.313350023230448</c:v>
                </c:pt>
                <c:pt idx="394">
                  <c:v>16.021788468047582</c:v>
                </c:pt>
                <c:pt idx="395">
                  <c:v>16.726662652920673</c:v>
                </c:pt>
                <c:pt idx="396">
                  <c:v>17.424692511223739</c:v>
                </c:pt>
                <c:pt idx="397">
                  <c:v>18.112502911880593</c:v>
                </c:pt>
                <c:pt idx="398">
                  <c:v>18.786649551227388</c:v>
                </c:pt>
                <c:pt idx="399">
                  <c:v>19.443646659335293</c:v>
                </c:pt>
                <c:pt idx="400">
                  <c:v>20.079996225373922</c:v>
                </c:pt>
                <c:pt idx="401">
                  <c:v>20.692218411831725</c:v>
                </c:pt>
                <c:pt idx="402">
                  <c:v>21.27688279717291</c:v>
                </c:pt>
                <c:pt idx="403">
                  <c:v>21.830640061564726</c:v>
                </c:pt>
                <c:pt idx="404">
                  <c:v>22.350253711326129</c:v>
                </c:pt>
                <c:pt idx="405">
                  <c:v>22.832631425292412</c:v>
                </c:pt>
                <c:pt idx="406">
                  <c:v>23.274855600798023</c:v>
                </c:pt>
                <c:pt idx="407">
                  <c:v>23.674212678748233</c:v>
                </c:pt>
                <c:pt idx="408">
                  <c:v>24.028220836425419</c:v>
                </c:pt>
                <c:pt idx="409">
                  <c:v>24.334655653244543</c:v>
                </c:pt>
                <c:pt idx="410">
                  <c:v>24.59157337846079</c:v>
                </c:pt>
                <c:pt idx="411">
                  <c:v>24.797331460503841</c:v>
                </c:pt>
                <c:pt idx="412">
                  <c:v>24.950606034677254</c:v>
                </c:pt>
                <c:pt idx="413">
                  <c:v>25.050406108779399</c:v>
                </c:pt>
                <c:pt idx="414">
                  <c:v>25.096084234003332</c:v>
                </c:pt>
                <c:pt idx="415">
                  <c:v>25.087343500368963</c:v>
                </c:pt>
                <c:pt idx="416">
                  <c:v>25.024240750947882</c:v>
                </c:pt>
                <c:pt idx="417">
                  <c:v>24.907185966201844</c:v>
                </c:pt>
                <c:pt idx="418">
                  <c:v>24.736937827763569</c:v>
                </c:pt>
                <c:pt idx="419">
                  <c:v>24.514595528814699</c:v>
                </c:pt>
                <c:pt idx="420">
                  <c:v>24.241586954735805</c:v>
                </c:pt>
                <c:pt idx="421">
                  <c:v>23.919653411823735</c:v>
                </c:pt>
                <c:pt idx="422">
                  <c:v>23.550831132556119</c:v>
                </c:pt>
                <c:pt idx="423">
                  <c:v>23.137429832175407</c:v>
                </c:pt>
                <c:pt idx="424">
                  <c:v>22.682008632413616</c:v>
                </c:pt>
                <c:pt idx="425">
                  <c:v>22.187349703253421</c:v>
                </c:pt>
                <c:pt idx="426">
                  <c:v>21.656430002129166</c:v>
                </c:pt>
                <c:pt idx="427">
                  <c:v>21.09239151147095</c:v>
                </c:pt>
                <c:pt idx="428">
                  <c:v>20.498510389701281</c:v>
                </c:pt>
                <c:pt idx="429">
                  <c:v>19.878165457584746</c:v>
                </c:pt>
                <c:pt idx="430">
                  <c:v>19.234806441245286</c:v>
                </c:pt>
                <c:pt idx="431">
                  <c:v>18.571922385398089</c:v>
                </c:pt>
                <c:pt idx="432">
                  <c:v>17.893010635737554</c:v>
                </c:pt>
                <c:pt idx="433">
                  <c:v>17.20154676845851</c:v>
                </c:pt>
                <c:pt idx="434">
                  <c:v>16.500955818165533</c:v>
                </c:pt>
                <c:pt idx="435">
                  <c:v>15.79458512364827</c:v>
                </c:pt>
                <c:pt idx="436">
                  <c:v>15.085679074955696</c:v>
                </c:pt>
                <c:pt idx="437">
                  <c:v>14.377356005737882</c:v>
                </c:pt>
                <c:pt idx="438">
                  <c:v>13.672587432828559</c:v>
                </c:pt>
                <c:pt idx="439">
                  <c:v>12.974179801420963</c:v>
                </c:pt>
                <c:pt idx="440">
                  <c:v>12.284758849845094</c:v>
                </c:pt>
                <c:pt idx="441">
                  <c:v>11.606756663762553</c:v>
                </c:pt>
                <c:pt idx="442">
                  <c:v>10.942401446387882</c:v>
                </c:pt>
                <c:pt idx="443">
                  <c:v>10.293709989893399</c:v>
                </c:pt>
                <c:pt idx="444">
                  <c:v>9.6624827941521012</c:v>
                </c:pt>
                <c:pt idx="445">
                  <c:v>9.050301743026381</c:v>
                </c:pt>
                <c:pt idx="446">
                  <c:v>8.4585302160274445</c:v>
                </c:pt>
                <c:pt idx="447">
                  <c:v>7.8883154847557879</c:v>
                </c:pt>
                <c:pt idx="448">
                  <c:v>7.3405932193843313</c:v>
                </c:pt>
                <c:pt idx="449">
                  <c:v>6.8160939107525476</c:v>
                </c:pt>
                <c:pt idx="450">
                  <c:v>6.3153509984865988</c:v>
                </c:pt>
                <c:pt idx="451">
                  <c:v>5.8387104849311902</c:v>
                </c:pt>
                <c:pt idx="452">
                  <c:v>5.386341808464457</c:v>
                </c:pt>
                <c:pt idx="453">
                  <c:v>4.9582497477734107</c:v>
                </c:pt>
                <c:pt idx="454">
                  <c:v>4.5542871306268315</c:v>
                </c:pt>
                <c:pt idx="455">
                  <c:v>4.1741681262640222</c:v>
                </c:pt>
                <c:pt idx="456">
                  <c:v>3.8174819093406391</c:v>
                </c:pt>
                <c:pt idx="457">
                  <c:v>3.4837064950180618</c:v>
                </c:pt>
                <c:pt idx="458">
                  <c:v>3.1722225588061277</c:v>
                </c:pt>
                <c:pt idx="459">
                  <c:v>2.8823270707132442</c:v>
                </c:pt>
                <c:pt idx="460">
                  <c:v>2.6132465906638429</c:v>
                </c:pt>
                <c:pt idx="461">
                  <c:v>2.3641500905606954</c:v>
                </c:pt>
                <c:pt idx="462">
                  <c:v>2.134161187367142</c:v>
                </c:pt>
                <c:pt idx="463">
                  <c:v>1.9223696907564833</c:v>
                </c:pt>
                <c:pt idx="464">
                  <c:v>1.7278423878509788</c:v>
                </c:pt>
                <c:pt idx="465">
                  <c:v>1.5496330060179186</c:v>
                </c:pt>
                <c:pt idx="466">
                  <c:v>1.3867913123146036</c:v>
                </c:pt>
                <c:pt idx="467">
                  <c:v>1.238371324732356</c:v>
                </c:pt>
                <c:pt idx="468">
                  <c:v>1.103438625682754</c:v>
                </c:pt>
                <c:pt idx="469">
                  <c:v>0.98107678204381477</c:v>
                </c:pt>
                <c:pt idx="470">
                  <c:v>0.87039288843177687</c:v>
                </c:pt>
                <c:pt idx="471">
                  <c:v>0.7705222611194712</c:v>
                </c:pt>
                <c:pt idx="472">
                  <c:v>0.68063231915912203</c:v>
                </c:pt>
                <c:pt idx="473">
                  <c:v>0.59992569679537022</c:v>
                </c:pt>
                <c:pt idx="474">
                  <c:v>0.52764263721496918</c:v>
                </c:pt>
                <c:pt idx="475">
                  <c:v>0.46306272214167088</c:v>
                </c:pt>
                <c:pt idx="476">
                  <c:v>0.40550599483970762</c:v>
                </c:pt>
                <c:pt idx="477">
                  <c:v>0.3543335358463594</c:v>
                </c:pt>
                <c:pt idx="478">
                  <c:v>0.30894755133611962</c:v>
                </c:pt>
                <c:pt idx="479">
                  <c:v>0.26879103355781869</c:v>
                </c:pt>
                <c:pt idx="480">
                  <c:v>0.23334705141861548</c:v>
                </c:pt>
                <c:pt idx="481">
                  <c:v>0.20213772715325343</c:v>
                </c:pt>
                <c:pt idx="482">
                  <c:v>0.17472295224980597</c:v>
                </c:pt>
                <c:pt idx="483">
                  <c:v>0.15069889253597296</c:v>
                </c:pt>
                <c:pt idx="484">
                  <c:v>0.12969632868754238</c:v>
                </c:pt>
                <c:pt idx="485">
                  <c:v>0.11137887451876662</c:v>
                </c:pt>
                <c:pt idx="486">
                  <c:v>9.5441111358691655E-2</c:v>
                </c:pt>
                <c:pt idx="487">
                  <c:v>8.1606672702363048E-2</c:v>
                </c:pt>
                <c:pt idx="488">
                  <c:v>6.9626309233924141E-2</c:v>
                </c:pt>
                <c:pt idx="489">
                  <c:v>5.9275960320606835E-2</c:v>
                </c:pt>
                <c:pt idx="490">
                  <c:v>5.035485423132121E-2</c:v>
                </c:pt>
                <c:pt idx="491">
                  <c:v>4.2683655688332198E-2</c:v>
                </c:pt>
                <c:pt idx="492">
                  <c:v>3.6102675951885453E-2</c:v>
                </c:pt>
                <c:pt idx="493">
                  <c:v>3.0470157492024121E-2</c:v>
                </c:pt>
                <c:pt idx="494">
                  <c:v>2.5660642436479728E-2</c:v>
                </c:pt>
                <c:pt idx="495">
                  <c:v>2.1563431407490605E-2</c:v>
                </c:pt>
                <c:pt idx="496">
                  <c:v>1.808113707561779E-2</c:v>
                </c:pt>
                <c:pt idx="497">
                  <c:v>1.5128334760920717E-2</c:v>
                </c:pt>
                <c:pt idx="498">
                  <c:v>1.2630310691993586E-2</c:v>
                </c:pt>
                <c:pt idx="499">
                  <c:v>1.0521907078043223E-2</c:v>
                </c:pt>
                <c:pt idx="500">
                  <c:v>8.7464619419921306E-3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1B5-4AD9-82F8-F81FB06A4692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297.33187845062258</c:v>
                </c:pt>
                <c:pt idx="1">
                  <c:v>297.28187845062263</c:v>
                </c:pt>
                <c:pt idx="2">
                  <c:v>297.23187845062267</c:v>
                </c:pt>
                <c:pt idx="3">
                  <c:v>297.18187845062272</c:v>
                </c:pt>
                <c:pt idx="4">
                  <c:v>297.13187845062276</c:v>
                </c:pt>
                <c:pt idx="5">
                  <c:v>297.08187845062281</c:v>
                </c:pt>
                <c:pt idx="6">
                  <c:v>297.03187845062286</c:v>
                </c:pt>
                <c:pt idx="7">
                  <c:v>296.9818784506229</c:v>
                </c:pt>
                <c:pt idx="8">
                  <c:v>296.93187845062295</c:v>
                </c:pt>
                <c:pt idx="9">
                  <c:v>296.88187845062299</c:v>
                </c:pt>
                <c:pt idx="10">
                  <c:v>296.83187845062304</c:v>
                </c:pt>
                <c:pt idx="11">
                  <c:v>296.78187845062308</c:v>
                </c:pt>
                <c:pt idx="12">
                  <c:v>296.73187845062313</c:v>
                </c:pt>
                <c:pt idx="13">
                  <c:v>296.68187845062317</c:v>
                </c:pt>
                <c:pt idx="14">
                  <c:v>296.63187845062322</c:v>
                </c:pt>
                <c:pt idx="15">
                  <c:v>296.58187845062326</c:v>
                </c:pt>
                <c:pt idx="16">
                  <c:v>296.53187845062331</c:v>
                </c:pt>
                <c:pt idx="17">
                  <c:v>296.48187845062336</c:v>
                </c:pt>
                <c:pt idx="18">
                  <c:v>296.4318784506234</c:v>
                </c:pt>
                <c:pt idx="19">
                  <c:v>296.38187845062345</c:v>
                </c:pt>
                <c:pt idx="20">
                  <c:v>296.33187845062349</c:v>
                </c:pt>
                <c:pt idx="21">
                  <c:v>296.28187845062354</c:v>
                </c:pt>
                <c:pt idx="22">
                  <c:v>296.23187845062358</c:v>
                </c:pt>
                <c:pt idx="23">
                  <c:v>296.18187845062363</c:v>
                </c:pt>
                <c:pt idx="24">
                  <c:v>296.13187845062367</c:v>
                </c:pt>
                <c:pt idx="25">
                  <c:v>296.08187845062372</c:v>
                </c:pt>
                <c:pt idx="26">
                  <c:v>296.03187845062376</c:v>
                </c:pt>
                <c:pt idx="27">
                  <c:v>295.98187845062381</c:v>
                </c:pt>
                <c:pt idx="28">
                  <c:v>295.93187845062386</c:v>
                </c:pt>
                <c:pt idx="29">
                  <c:v>295.8818784506239</c:v>
                </c:pt>
                <c:pt idx="30">
                  <c:v>295.83187845062395</c:v>
                </c:pt>
                <c:pt idx="31">
                  <c:v>295.78187845062399</c:v>
                </c:pt>
                <c:pt idx="32">
                  <c:v>295.73187845062404</c:v>
                </c:pt>
                <c:pt idx="33">
                  <c:v>295.68187845062408</c:v>
                </c:pt>
                <c:pt idx="34">
                  <c:v>295.63187845062413</c:v>
                </c:pt>
                <c:pt idx="35">
                  <c:v>295.58187845062417</c:v>
                </c:pt>
                <c:pt idx="36">
                  <c:v>295.53187845062422</c:v>
                </c:pt>
                <c:pt idx="37">
                  <c:v>295.48187845062427</c:v>
                </c:pt>
                <c:pt idx="38">
                  <c:v>295.43187845062431</c:v>
                </c:pt>
                <c:pt idx="39">
                  <c:v>295.38187845062436</c:v>
                </c:pt>
                <c:pt idx="40">
                  <c:v>295.3318784506244</c:v>
                </c:pt>
                <c:pt idx="41">
                  <c:v>295.28187845062445</c:v>
                </c:pt>
                <c:pt idx="42">
                  <c:v>295.23187845062449</c:v>
                </c:pt>
                <c:pt idx="43">
                  <c:v>295.18187845062454</c:v>
                </c:pt>
                <c:pt idx="44">
                  <c:v>295.13187845062458</c:v>
                </c:pt>
                <c:pt idx="45">
                  <c:v>295.08187845062463</c:v>
                </c:pt>
                <c:pt idx="46">
                  <c:v>295.03187845062467</c:v>
                </c:pt>
                <c:pt idx="47">
                  <c:v>294.98187845062472</c:v>
                </c:pt>
                <c:pt idx="48">
                  <c:v>294.93187845062477</c:v>
                </c:pt>
                <c:pt idx="49">
                  <c:v>294.88187845062481</c:v>
                </c:pt>
                <c:pt idx="50">
                  <c:v>294.83187845062486</c:v>
                </c:pt>
                <c:pt idx="51">
                  <c:v>294.7818784506249</c:v>
                </c:pt>
                <c:pt idx="52">
                  <c:v>294.73187845062495</c:v>
                </c:pt>
                <c:pt idx="53">
                  <c:v>294.68187845062499</c:v>
                </c:pt>
                <c:pt idx="54">
                  <c:v>294.63187845062504</c:v>
                </c:pt>
                <c:pt idx="55">
                  <c:v>294.58187845062508</c:v>
                </c:pt>
                <c:pt idx="56">
                  <c:v>294.53187845062513</c:v>
                </c:pt>
                <c:pt idx="57">
                  <c:v>294.48187845062517</c:v>
                </c:pt>
                <c:pt idx="58">
                  <c:v>294.43187845062522</c:v>
                </c:pt>
                <c:pt idx="59">
                  <c:v>294.38187845062527</c:v>
                </c:pt>
                <c:pt idx="60">
                  <c:v>294.33187845062531</c:v>
                </c:pt>
                <c:pt idx="61">
                  <c:v>294.28187845062536</c:v>
                </c:pt>
                <c:pt idx="62">
                  <c:v>294.2318784506254</c:v>
                </c:pt>
                <c:pt idx="63">
                  <c:v>294.18187845062545</c:v>
                </c:pt>
                <c:pt idx="64">
                  <c:v>294.13187845062549</c:v>
                </c:pt>
                <c:pt idx="65">
                  <c:v>294.08187845062554</c:v>
                </c:pt>
                <c:pt idx="66">
                  <c:v>294.03187845062558</c:v>
                </c:pt>
                <c:pt idx="67">
                  <c:v>293.98187845062563</c:v>
                </c:pt>
                <c:pt idx="68">
                  <c:v>293.93187845062567</c:v>
                </c:pt>
                <c:pt idx="69">
                  <c:v>293.88187845062572</c:v>
                </c:pt>
                <c:pt idx="70">
                  <c:v>293.83187845062577</c:v>
                </c:pt>
                <c:pt idx="71">
                  <c:v>293.78187845062581</c:v>
                </c:pt>
                <c:pt idx="72">
                  <c:v>293.73187845062586</c:v>
                </c:pt>
                <c:pt idx="73">
                  <c:v>293.6818784506259</c:v>
                </c:pt>
                <c:pt idx="74">
                  <c:v>293.63187845062595</c:v>
                </c:pt>
                <c:pt idx="75">
                  <c:v>293.58187845062599</c:v>
                </c:pt>
                <c:pt idx="76">
                  <c:v>293.53187845062604</c:v>
                </c:pt>
                <c:pt idx="77">
                  <c:v>293.48187845062608</c:v>
                </c:pt>
                <c:pt idx="78">
                  <c:v>293.43187845062613</c:v>
                </c:pt>
                <c:pt idx="79">
                  <c:v>293.38187845062617</c:v>
                </c:pt>
                <c:pt idx="80">
                  <c:v>293.33187845062622</c:v>
                </c:pt>
                <c:pt idx="81">
                  <c:v>293.28187845062627</c:v>
                </c:pt>
                <c:pt idx="82">
                  <c:v>293.23187845062631</c:v>
                </c:pt>
                <c:pt idx="83">
                  <c:v>293.18187845062636</c:v>
                </c:pt>
                <c:pt idx="84">
                  <c:v>293.1318784506264</c:v>
                </c:pt>
                <c:pt idx="85">
                  <c:v>293.08187845062645</c:v>
                </c:pt>
                <c:pt idx="86">
                  <c:v>293.03187845062649</c:v>
                </c:pt>
                <c:pt idx="87">
                  <c:v>292.98187845062654</c:v>
                </c:pt>
                <c:pt idx="88">
                  <c:v>292.93187845062658</c:v>
                </c:pt>
                <c:pt idx="89">
                  <c:v>292.88187845062663</c:v>
                </c:pt>
                <c:pt idx="90">
                  <c:v>292.83187845062668</c:v>
                </c:pt>
                <c:pt idx="91">
                  <c:v>292.78187845062672</c:v>
                </c:pt>
                <c:pt idx="92">
                  <c:v>292.73187845062677</c:v>
                </c:pt>
                <c:pt idx="93">
                  <c:v>292.68187845062681</c:v>
                </c:pt>
                <c:pt idx="94">
                  <c:v>292.63187845062686</c:v>
                </c:pt>
                <c:pt idx="95">
                  <c:v>292.5818784506269</c:v>
                </c:pt>
                <c:pt idx="96">
                  <c:v>292.53187845062695</c:v>
                </c:pt>
                <c:pt idx="97">
                  <c:v>292.48187845062699</c:v>
                </c:pt>
                <c:pt idx="98">
                  <c:v>292.43187845062704</c:v>
                </c:pt>
                <c:pt idx="99">
                  <c:v>292.38187845062708</c:v>
                </c:pt>
                <c:pt idx="100">
                  <c:v>292.33187845062713</c:v>
                </c:pt>
                <c:pt idx="101">
                  <c:v>292.28187845062718</c:v>
                </c:pt>
                <c:pt idx="102">
                  <c:v>292.23187845062722</c:v>
                </c:pt>
                <c:pt idx="103">
                  <c:v>292.18187845062727</c:v>
                </c:pt>
                <c:pt idx="104">
                  <c:v>292.13187845062731</c:v>
                </c:pt>
                <c:pt idx="105">
                  <c:v>292.08187845062736</c:v>
                </c:pt>
                <c:pt idx="106">
                  <c:v>292.0318784506274</c:v>
                </c:pt>
                <c:pt idx="107">
                  <c:v>291.98187845062745</c:v>
                </c:pt>
                <c:pt idx="108">
                  <c:v>291.93187845062749</c:v>
                </c:pt>
                <c:pt idx="109">
                  <c:v>291.88187845062754</c:v>
                </c:pt>
                <c:pt idx="110">
                  <c:v>291.83187845062758</c:v>
                </c:pt>
                <c:pt idx="111">
                  <c:v>291.78187845062763</c:v>
                </c:pt>
                <c:pt idx="112">
                  <c:v>291.73187845062768</c:v>
                </c:pt>
                <c:pt idx="113">
                  <c:v>291.68187845062772</c:v>
                </c:pt>
                <c:pt idx="114">
                  <c:v>291.63187845062777</c:v>
                </c:pt>
                <c:pt idx="115">
                  <c:v>291.58187845062781</c:v>
                </c:pt>
                <c:pt idx="116">
                  <c:v>291.53187845062786</c:v>
                </c:pt>
                <c:pt idx="117">
                  <c:v>291.4818784506279</c:v>
                </c:pt>
                <c:pt idx="118">
                  <c:v>291.43187845062795</c:v>
                </c:pt>
                <c:pt idx="119">
                  <c:v>291.38187845062799</c:v>
                </c:pt>
                <c:pt idx="120">
                  <c:v>291.33187845062804</c:v>
                </c:pt>
                <c:pt idx="121">
                  <c:v>291.28187845062808</c:v>
                </c:pt>
                <c:pt idx="122">
                  <c:v>291.23187845062813</c:v>
                </c:pt>
                <c:pt idx="123">
                  <c:v>291.18187845062818</c:v>
                </c:pt>
                <c:pt idx="124">
                  <c:v>291.13187845062822</c:v>
                </c:pt>
                <c:pt idx="125">
                  <c:v>291.08187845062827</c:v>
                </c:pt>
                <c:pt idx="126">
                  <c:v>291.03187845062831</c:v>
                </c:pt>
                <c:pt idx="127">
                  <c:v>290.98187845062836</c:v>
                </c:pt>
                <c:pt idx="128">
                  <c:v>290.9318784506284</c:v>
                </c:pt>
                <c:pt idx="129">
                  <c:v>290.88187845062845</c:v>
                </c:pt>
                <c:pt idx="130">
                  <c:v>290.83187845062849</c:v>
                </c:pt>
                <c:pt idx="131">
                  <c:v>290.78187845062854</c:v>
                </c:pt>
                <c:pt idx="132">
                  <c:v>290.73187845062859</c:v>
                </c:pt>
                <c:pt idx="133">
                  <c:v>290.68187845062863</c:v>
                </c:pt>
                <c:pt idx="134">
                  <c:v>290.63187845062868</c:v>
                </c:pt>
                <c:pt idx="135">
                  <c:v>290.58187845062872</c:v>
                </c:pt>
                <c:pt idx="136">
                  <c:v>290.53187845062877</c:v>
                </c:pt>
                <c:pt idx="137">
                  <c:v>290.48187845062881</c:v>
                </c:pt>
                <c:pt idx="138">
                  <c:v>290.43187845062886</c:v>
                </c:pt>
                <c:pt idx="139">
                  <c:v>290.3818784506289</c:v>
                </c:pt>
                <c:pt idx="140">
                  <c:v>290.33187845062895</c:v>
                </c:pt>
                <c:pt idx="141">
                  <c:v>290.28187845062899</c:v>
                </c:pt>
                <c:pt idx="142">
                  <c:v>290.23187845062904</c:v>
                </c:pt>
                <c:pt idx="143">
                  <c:v>290.18187845062909</c:v>
                </c:pt>
                <c:pt idx="144">
                  <c:v>290.13187845062913</c:v>
                </c:pt>
                <c:pt idx="145">
                  <c:v>290.08187845062918</c:v>
                </c:pt>
                <c:pt idx="146">
                  <c:v>290.03187845062922</c:v>
                </c:pt>
                <c:pt idx="147">
                  <c:v>289.98187845062927</c:v>
                </c:pt>
                <c:pt idx="148">
                  <c:v>289.93187845062931</c:v>
                </c:pt>
                <c:pt idx="149">
                  <c:v>289.88187845062936</c:v>
                </c:pt>
                <c:pt idx="150">
                  <c:v>289.8318784506294</c:v>
                </c:pt>
                <c:pt idx="151">
                  <c:v>289.78187845062945</c:v>
                </c:pt>
                <c:pt idx="152">
                  <c:v>289.73187845062949</c:v>
                </c:pt>
                <c:pt idx="153">
                  <c:v>289.68187845062954</c:v>
                </c:pt>
                <c:pt idx="154">
                  <c:v>289.63187845062959</c:v>
                </c:pt>
                <c:pt idx="155">
                  <c:v>289.58187845062963</c:v>
                </c:pt>
                <c:pt idx="156">
                  <c:v>289.53187845062968</c:v>
                </c:pt>
                <c:pt idx="157">
                  <c:v>289.48187845062972</c:v>
                </c:pt>
                <c:pt idx="158">
                  <c:v>289.43187845062977</c:v>
                </c:pt>
                <c:pt idx="159">
                  <c:v>289.38187845062981</c:v>
                </c:pt>
                <c:pt idx="160">
                  <c:v>289.33187845062986</c:v>
                </c:pt>
                <c:pt idx="161">
                  <c:v>289.2818784506299</c:v>
                </c:pt>
                <c:pt idx="162">
                  <c:v>289.23187845062995</c:v>
                </c:pt>
                <c:pt idx="163">
                  <c:v>289.18187845062999</c:v>
                </c:pt>
                <c:pt idx="164">
                  <c:v>289.13187845063004</c:v>
                </c:pt>
                <c:pt idx="165">
                  <c:v>289.08187845063009</c:v>
                </c:pt>
                <c:pt idx="166">
                  <c:v>289.03187845063013</c:v>
                </c:pt>
                <c:pt idx="167">
                  <c:v>288.98187845063018</c:v>
                </c:pt>
                <c:pt idx="168">
                  <c:v>288.93187845063022</c:v>
                </c:pt>
                <c:pt idx="169">
                  <c:v>288.88187845063027</c:v>
                </c:pt>
                <c:pt idx="170">
                  <c:v>288.83187845063031</c:v>
                </c:pt>
                <c:pt idx="171">
                  <c:v>288.78187845063036</c:v>
                </c:pt>
                <c:pt idx="172">
                  <c:v>288.7318784506304</c:v>
                </c:pt>
                <c:pt idx="173">
                  <c:v>288.68187845063045</c:v>
                </c:pt>
                <c:pt idx="174">
                  <c:v>288.6318784506305</c:v>
                </c:pt>
                <c:pt idx="175">
                  <c:v>288.58187845063054</c:v>
                </c:pt>
                <c:pt idx="176">
                  <c:v>288.53187845063059</c:v>
                </c:pt>
                <c:pt idx="177">
                  <c:v>288.48187845063063</c:v>
                </c:pt>
                <c:pt idx="178">
                  <c:v>288.43187845063068</c:v>
                </c:pt>
                <c:pt idx="179">
                  <c:v>288.38187845063072</c:v>
                </c:pt>
                <c:pt idx="180">
                  <c:v>288.33187845063077</c:v>
                </c:pt>
                <c:pt idx="181">
                  <c:v>288.28187845063081</c:v>
                </c:pt>
                <c:pt idx="182">
                  <c:v>288.23187845063086</c:v>
                </c:pt>
                <c:pt idx="183">
                  <c:v>288.1818784506309</c:v>
                </c:pt>
                <c:pt idx="184">
                  <c:v>288.13187845063095</c:v>
                </c:pt>
                <c:pt idx="185">
                  <c:v>288.081878450631</c:v>
                </c:pt>
                <c:pt idx="186">
                  <c:v>288.03187845063104</c:v>
                </c:pt>
                <c:pt idx="187">
                  <c:v>287.98187845063109</c:v>
                </c:pt>
                <c:pt idx="188">
                  <c:v>287.93187845063113</c:v>
                </c:pt>
                <c:pt idx="189">
                  <c:v>287.88187845063118</c:v>
                </c:pt>
                <c:pt idx="190">
                  <c:v>287.83187845063122</c:v>
                </c:pt>
                <c:pt idx="191">
                  <c:v>287.78187845063127</c:v>
                </c:pt>
                <c:pt idx="192">
                  <c:v>287.73187845063131</c:v>
                </c:pt>
                <c:pt idx="193">
                  <c:v>287.68187845063136</c:v>
                </c:pt>
                <c:pt idx="194">
                  <c:v>287.6318784506314</c:v>
                </c:pt>
                <c:pt idx="195">
                  <c:v>287.58187845063145</c:v>
                </c:pt>
                <c:pt idx="196">
                  <c:v>287.5318784506315</c:v>
                </c:pt>
                <c:pt idx="197">
                  <c:v>287.48187845063154</c:v>
                </c:pt>
                <c:pt idx="198">
                  <c:v>287.43187845063159</c:v>
                </c:pt>
                <c:pt idx="199">
                  <c:v>287.38187845063163</c:v>
                </c:pt>
                <c:pt idx="200">
                  <c:v>287.33187845063168</c:v>
                </c:pt>
                <c:pt idx="201">
                  <c:v>287.28187845063172</c:v>
                </c:pt>
                <c:pt idx="202">
                  <c:v>287.23187845063177</c:v>
                </c:pt>
                <c:pt idx="203">
                  <c:v>287.18187845063181</c:v>
                </c:pt>
                <c:pt idx="204">
                  <c:v>287.13187845063186</c:v>
                </c:pt>
                <c:pt idx="205">
                  <c:v>287.0818784506319</c:v>
                </c:pt>
                <c:pt idx="206">
                  <c:v>287.03187845063195</c:v>
                </c:pt>
                <c:pt idx="207">
                  <c:v>286.981878450632</c:v>
                </c:pt>
                <c:pt idx="208">
                  <c:v>286.93187845063204</c:v>
                </c:pt>
                <c:pt idx="209">
                  <c:v>286.88187845063209</c:v>
                </c:pt>
                <c:pt idx="210">
                  <c:v>286.83187845063213</c:v>
                </c:pt>
                <c:pt idx="211">
                  <c:v>286.78187845063218</c:v>
                </c:pt>
                <c:pt idx="212">
                  <c:v>286.73187845063222</c:v>
                </c:pt>
                <c:pt idx="213">
                  <c:v>286.68187845063227</c:v>
                </c:pt>
                <c:pt idx="214">
                  <c:v>286.63187845063231</c:v>
                </c:pt>
                <c:pt idx="215">
                  <c:v>286.58187845063236</c:v>
                </c:pt>
                <c:pt idx="216">
                  <c:v>286.53187845063241</c:v>
                </c:pt>
                <c:pt idx="217">
                  <c:v>286.48187845063245</c:v>
                </c:pt>
                <c:pt idx="218">
                  <c:v>286.4318784506325</c:v>
                </c:pt>
                <c:pt idx="219">
                  <c:v>286.38187845063254</c:v>
                </c:pt>
                <c:pt idx="220">
                  <c:v>286.33187845063259</c:v>
                </c:pt>
                <c:pt idx="221">
                  <c:v>286.28187845063263</c:v>
                </c:pt>
                <c:pt idx="222">
                  <c:v>286.23187845063268</c:v>
                </c:pt>
                <c:pt idx="223">
                  <c:v>286.18187845063272</c:v>
                </c:pt>
                <c:pt idx="224">
                  <c:v>286.13187845063277</c:v>
                </c:pt>
                <c:pt idx="225">
                  <c:v>286.08187845063281</c:v>
                </c:pt>
                <c:pt idx="226">
                  <c:v>286.03187845063286</c:v>
                </c:pt>
                <c:pt idx="227">
                  <c:v>285.98187845063291</c:v>
                </c:pt>
                <c:pt idx="228">
                  <c:v>285.93187845063295</c:v>
                </c:pt>
                <c:pt idx="229">
                  <c:v>285.881878450633</c:v>
                </c:pt>
                <c:pt idx="230">
                  <c:v>285.83187845063304</c:v>
                </c:pt>
                <c:pt idx="231">
                  <c:v>285.78187845063309</c:v>
                </c:pt>
                <c:pt idx="232">
                  <c:v>285.73187845063313</c:v>
                </c:pt>
                <c:pt idx="233">
                  <c:v>285.68187845063318</c:v>
                </c:pt>
                <c:pt idx="234">
                  <c:v>285.63187845063322</c:v>
                </c:pt>
                <c:pt idx="235">
                  <c:v>285.58187845063327</c:v>
                </c:pt>
                <c:pt idx="236">
                  <c:v>285.53187845063331</c:v>
                </c:pt>
                <c:pt idx="237">
                  <c:v>285.48187845063336</c:v>
                </c:pt>
                <c:pt idx="238">
                  <c:v>285.43187845063341</c:v>
                </c:pt>
                <c:pt idx="239">
                  <c:v>285.38187845063345</c:v>
                </c:pt>
                <c:pt idx="240">
                  <c:v>285.3318784506335</c:v>
                </c:pt>
                <c:pt idx="241">
                  <c:v>285.28187845063354</c:v>
                </c:pt>
                <c:pt idx="242">
                  <c:v>285.23187845063359</c:v>
                </c:pt>
                <c:pt idx="243">
                  <c:v>285.18187845063363</c:v>
                </c:pt>
                <c:pt idx="244">
                  <c:v>285.13187845063368</c:v>
                </c:pt>
                <c:pt idx="245">
                  <c:v>285.08187845063372</c:v>
                </c:pt>
                <c:pt idx="246">
                  <c:v>285.03187845063377</c:v>
                </c:pt>
                <c:pt idx="247">
                  <c:v>284.98187845063381</c:v>
                </c:pt>
                <c:pt idx="248">
                  <c:v>284.93187845063386</c:v>
                </c:pt>
                <c:pt idx="249">
                  <c:v>284.88187845063391</c:v>
                </c:pt>
                <c:pt idx="250">
                  <c:v>284.83187845063395</c:v>
                </c:pt>
                <c:pt idx="251">
                  <c:v>284.781878450634</c:v>
                </c:pt>
                <c:pt idx="252">
                  <c:v>284.73187845063404</c:v>
                </c:pt>
                <c:pt idx="253">
                  <c:v>284.68187845063409</c:v>
                </c:pt>
                <c:pt idx="254">
                  <c:v>284.63187845063413</c:v>
                </c:pt>
                <c:pt idx="255">
                  <c:v>284.58187845063418</c:v>
                </c:pt>
                <c:pt idx="256">
                  <c:v>284.53187845063422</c:v>
                </c:pt>
                <c:pt idx="257">
                  <c:v>284.48187845063427</c:v>
                </c:pt>
                <c:pt idx="258">
                  <c:v>284.43187845063431</c:v>
                </c:pt>
                <c:pt idx="259">
                  <c:v>284.38187845063436</c:v>
                </c:pt>
                <c:pt idx="260">
                  <c:v>284.33187845063441</c:v>
                </c:pt>
                <c:pt idx="261">
                  <c:v>284.28187845063445</c:v>
                </c:pt>
                <c:pt idx="262">
                  <c:v>284.2318784506345</c:v>
                </c:pt>
                <c:pt idx="263">
                  <c:v>284.18187845063454</c:v>
                </c:pt>
                <c:pt idx="264">
                  <c:v>284.13187845063459</c:v>
                </c:pt>
                <c:pt idx="265">
                  <c:v>284.08187845063463</c:v>
                </c:pt>
                <c:pt idx="266">
                  <c:v>284.03187845063468</c:v>
                </c:pt>
                <c:pt idx="267">
                  <c:v>283.98187845063472</c:v>
                </c:pt>
                <c:pt idx="268">
                  <c:v>283.93187845063477</c:v>
                </c:pt>
                <c:pt idx="269">
                  <c:v>283.88187845063482</c:v>
                </c:pt>
                <c:pt idx="270">
                  <c:v>283.83187845063486</c:v>
                </c:pt>
                <c:pt idx="271">
                  <c:v>283.78187845063491</c:v>
                </c:pt>
                <c:pt idx="272">
                  <c:v>283.73187845063495</c:v>
                </c:pt>
                <c:pt idx="273">
                  <c:v>283.681878450635</c:v>
                </c:pt>
                <c:pt idx="274">
                  <c:v>283.63187845063504</c:v>
                </c:pt>
                <c:pt idx="275">
                  <c:v>283.58187845063509</c:v>
                </c:pt>
                <c:pt idx="276">
                  <c:v>283.53187845063513</c:v>
                </c:pt>
                <c:pt idx="277">
                  <c:v>283.48187845063518</c:v>
                </c:pt>
                <c:pt idx="278">
                  <c:v>283.43187845063522</c:v>
                </c:pt>
                <c:pt idx="279">
                  <c:v>283.38187845063527</c:v>
                </c:pt>
                <c:pt idx="280">
                  <c:v>283.33187845063532</c:v>
                </c:pt>
                <c:pt idx="281">
                  <c:v>283.28187845063536</c:v>
                </c:pt>
                <c:pt idx="282">
                  <c:v>283.23187845063541</c:v>
                </c:pt>
                <c:pt idx="283">
                  <c:v>283.18187845063545</c:v>
                </c:pt>
                <c:pt idx="284">
                  <c:v>283.1318784506355</c:v>
                </c:pt>
                <c:pt idx="285">
                  <c:v>283.08187845063554</c:v>
                </c:pt>
                <c:pt idx="286">
                  <c:v>283.03187845063559</c:v>
                </c:pt>
                <c:pt idx="287">
                  <c:v>282.98187845063563</c:v>
                </c:pt>
                <c:pt idx="288">
                  <c:v>282.93187845063568</c:v>
                </c:pt>
                <c:pt idx="289">
                  <c:v>282.88187845063572</c:v>
                </c:pt>
                <c:pt idx="290">
                  <c:v>282.83187845063577</c:v>
                </c:pt>
                <c:pt idx="291">
                  <c:v>282.78187845063582</c:v>
                </c:pt>
                <c:pt idx="292">
                  <c:v>282.73187845063586</c:v>
                </c:pt>
                <c:pt idx="293">
                  <c:v>282.68187845063591</c:v>
                </c:pt>
                <c:pt idx="294">
                  <c:v>282.63187845063595</c:v>
                </c:pt>
                <c:pt idx="295">
                  <c:v>282.581878450636</c:v>
                </c:pt>
                <c:pt idx="296">
                  <c:v>282.53187845063604</c:v>
                </c:pt>
                <c:pt idx="297">
                  <c:v>282.48187845063609</c:v>
                </c:pt>
                <c:pt idx="298">
                  <c:v>282.43187845063613</c:v>
                </c:pt>
                <c:pt idx="299">
                  <c:v>282.38187845063618</c:v>
                </c:pt>
                <c:pt idx="300">
                  <c:v>282.33187845063622</c:v>
                </c:pt>
                <c:pt idx="301">
                  <c:v>282.28187845063627</c:v>
                </c:pt>
                <c:pt idx="302">
                  <c:v>282.23187845063632</c:v>
                </c:pt>
                <c:pt idx="303">
                  <c:v>282.18187845063636</c:v>
                </c:pt>
                <c:pt idx="304">
                  <c:v>282.13187845063641</c:v>
                </c:pt>
                <c:pt idx="305">
                  <c:v>282.08187845063645</c:v>
                </c:pt>
                <c:pt idx="306">
                  <c:v>282.0318784506365</c:v>
                </c:pt>
                <c:pt idx="307">
                  <c:v>281.98187845063654</c:v>
                </c:pt>
                <c:pt idx="308">
                  <c:v>281.93187845063659</c:v>
                </c:pt>
                <c:pt idx="309">
                  <c:v>281.88187845063663</c:v>
                </c:pt>
                <c:pt idx="310">
                  <c:v>281.83187845063668</c:v>
                </c:pt>
                <c:pt idx="311">
                  <c:v>281.78187845063673</c:v>
                </c:pt>
                <c:pt idx="312">
                  <c:v>281.73187845063677</c:v>
                </c:pt>
                <c:pt idx="313">
                  <c:v>281.68187845063682</c:v>
                </c:pt>
                <c:pt idx="314">
                  <c:v>281.63187845063686</c:v>
                </c:pt>
                <c:pt idx="315">
                  <c:v>281.58187845063691</c:v>
                </c:pt>
                <c:pt idx="316">
                  <c:v>281.53187845063695</c:v>
                </c:pt>
                <c:pt idx="317">
                  <c:v>281.481878450637</c:v>
                </c:pt>
                <c:pt idx="318">
                  <c:v>281.43187845063704</c:v>
                </c:pt>
                <c:pt idx="319">
                  <c:v>281.38187845063709</c:v>
                </c:pt>
                <c:pt idx="320">
                  <c:v>281.33187845063713</c:v>
                </c:pt>
                <c:pt idx="321">
                  <c:v>281.28187845063718</c:v>
                </c:pt>
                <c:pt idx="322">
                  <c:v>281.23187845063723</c:v>
                </c:pt>
                <c:pt idx="323">
                  <c:v>281.18187845063727</c:v>
                </c:pt>
                <c:pt idx="324">
                  <c:v>281.13187845063732</c:v>
                </c:pt>
                <c:pt idx="325">
                  <c:v>281.08187845063736</c:v>
                </c:pt>
                <c:pt idx="326">
                  <c:v>281.03187845063741</c:v>
                </c:pt>
                <c:pt idx="327">
                  <c:v>280.98187845063745</c:v>
                </c:pt>
                <c:pt idx="328">
                  <c:v>280.9318784506375</c:v>
                </c:pt>
                <c:pt idx="329">
                  <c:v>280.88187845063754</c:v>
                </c:pt>
                <c:pt idx="330">
                  <c:v>280.83187845063759</c:v>
                </c:pt>
                <c:pt idx="331">
                  <c:v>280.78187845063763</c:v>
                </c:pt>
                <c:pt idx="332">
                  <c:v>280.73187845063768</c:v>
                </c:pt>
                <c:pt idx="333">
                  <c:v>280.68187845063773</c:v>
                </c:pt>
                <c:pt idx="334">
                  <c:v>280.63187845063777</c:v>
                </c:pt>
                <c:pt idx="335">
                  <c:v>280.58187845063782</c:v>
                </c:pt>
                <c:pt idx="336">
                  <c:v>280.53187845063786</c:v>
                </c:pt>
                <c:pt idx="337">
                  <c:v>280.48187845063791</c:v>
                </c:pt>
                <c:pt idx="338">
                  <c:v>280.43187845063795</c:v>
                </c:pt>
                <c:pt idx="339">
                  <c:v>280.381878450638</c:v>
                </c:pt>
                <c:pt idx="340">
                  <c:v>280.33187845063804</c:v>
                </c:pt>
                <c:pt idx="341">
                  <c:v>280.28187845063809</c:v>
                </c:pt>
                <c:pt idx="342">
                  <c:v>280.23187845063813</c:v>
                </c:pt>
                <c:pt idx="343">
                  <c:v>280.18187845063818</c:v>
                </c:pt>
                <c:pt idx="344">
                  <c:v>280.13187845063823</c:v>
                </c:pt>
                <c:pt idx="345">
                  <c:v>280.08187845063827</c:v>
                </c:pt>
                <c:pt idx="346">
                  <c:v>280.03187845063832</c:v>
                </c:pt>
                <c:pt idx="347">
                  <c:v>279.98187845063836</c:v>
                </c:pt>
                <c:pt idx="348">
                  <c:v>279.93187845063841</c:v>
                </c:pt>
                <c:pt idx="349">
                  <c:v>279.88187845063845</c:v>
                </c:pt>
                <c:pt idx="350">
                  <c:v>279.8318784506385</c:v>
                </c:pt>
                <c:pt idx="351">
                  <c:v>279.78187845063854</c:v>
                </c:pt>
                <c:pt idx="352">
                  <c:v>279.73187845063859</c:v>
                </c:pt>
                <c:pt idx="353">
                  <c:v>279.68187845063864</c:v>
                </c:pt>
                <c:pt idx="354">
                  <c:v>279.63187845063868</c:v>
                </c:pt>
                <c:pt idx="355">
                  <c:v>279.58187845063873</c:v>
                </c:pt>
                <c:pt idx="356">
                  <c:v>279.53187845063877</c:v>
                </c:pt>
                <c:pt idx="357">
                  <c:v>279.48187845063882</c:v>
                </c:pt>
                <c:pt idx="358">
                  <c:v>279.43187845063886</c:v>
                </c:pt>
                <c:pt idx="359">
                  <c:v>279.38187845063891</c:v>
                </c:pt>
                <c:pt idx="360">
                  <c:v>279.33187845063895</c:v>
                </c:pt>
                <c:pt idx="361">
                  <c:v>279.281878450639</c:v>
                </c:pt>
                <c:pt idx="362">
                  <c:v>279.23187845063904</c:v>
                </c:pt>
                <c:pt idx="363">
                  <c:v>279.18187845063909</c:v>
                </c:pt>
                <c:pt idx="364">
                  <c:v>279.13187845063914</c:v>
                </c:pt>
                <c:pt idx="365">
                  <c:v>279.08187845063918</c:v>
                </c:pt>
                <c:pt idx="366">
                  <c:v>279.03187845063923</c:v>
                </c:pt>
                <c:pt idx="367">
                  <c:v>278.98187845063927</c:v>
                </c:pt>
                <c:pt idx="368">
                  <c:v>278.93187845063932</c:v>
                </c:pt>
                <c:pt idx="369">
                  <c:v>278.88187845063936</c:v>
                </c:pt>
                <c:pt idx="370">
                  <c:v>278.83187845063941</c:v>
                </c:pt>
                <c:pt idx="371">
                  <c:v>278.78187845063945</c:v>
                </c:pt>
                <c:pt idx="372">
                  <c:v>278.7318784506395</c:v>
                </c:pt>
                <c:pt idx="373">
                  <c:v>278.68187845063954</c:v>
                </c:pt>
                <c:pt idx="374">
                  <c:v>278.63187845063959</c:v>
                </c:pt>
                <c:pt idx="375">
                  <c:v>278.58187845063964</c:v>
                </c:pt>
                <c:pt idx="376">
                  <c:v>278.53187845063968</c:v>
                </c:pt>
                <c:pt idx="377">
                  <c:v>278.48187845063973</c:v>
                </c:pt>
                <c:pt idx="378">
                  <c:v>278.43187845063977</c:v>
                </c:pt>
                <c:pt idx="379">
                  <c:v>278.38187845063982</c:v>
                </c:pt>
                <c:pt idx="380">
                  <c:v>278.33187845063986</c:v>
                </c:pt>
                <c:pt idx="381">
                  <c:v>278.28187845063991</c:v>
                </c:pt>
                <c:pt idx="382">
                  <c:v>278.23187845063995</c:v>
                </c:pt>
                <c:pt idx="383">
                  <c:v>278.18187845064</c:v>
                </c:pt>
                <c:pt idx="384">
                  <c:v>278.13187845064004</c:v>
                </c:pt>
                <c:pt idx="385">
                  <c:v>278.08187845064009</c:v>
                </c:pt>
                <c:pt idx="386">
                  <c:v>278.03187845064014</c:v>
                </c:pt>
                <c:pt idx="387">
                  <c:v>277.98187845064018</c:v>
                </c:pt>
                <c:pt idx="388">
                  <c:v>277.93187845064023</c:v>
                </c:pt>
                <c:pt idx="389">
                  <c:v>277.88187845064027</c:v>
                </c:pt>
                <c:pt idx="390">
                  <c:v>277.83187845064032</c:v>
                </c:pt>
                <c:pt idx="391">
                  <c:v>277.78187845064036</c:v>
                </c:pt>
                <c:pt idx="392">
                  <c:v>277.73187845064041</c:v>
                </c:pt>
                <c:pt idx="393">
                  <c:v>277.68187845064045</c:v>
                </c:pt>
                <c:pt idx="394">
                  <c:v>277.6318784506405</c:v>
                </c:pt>
                <c:pt idx="395">
                  <c:v>277.58187845064054</c:v>
                </c:pt>
                <c:pt idx="396">
                  <c:v>277.53187845064059</c:v>
                </c:pt>
                <c:pt idx="397">
                  <c:v>277.48187845064064</c:v>
                </c:pt>
                <c:pt idx="398">
                  <c:v>277.43187845064068</c:v>
                </c:pt>
                <c:pt idx="399">
                  <c:v>277.38187845064073</c:v>
                </c:pt>
                <c:pt idx="400">
                  <c:v>277.33187845064077</c:v>
                </c:pt>
                <c:pt idx="401">
                  <c:v>277.28187845064082</c:v>
                </c:pt>
                <c:pt idx="402">
                  <c:v>277.23187845064086</c:v>
                </c:pt>
                <c:pt idx="403">
                  <c:v>277.18187845064091</c:v>
                </c:pt>
                <c:pt idx="404">
                  <c:v>277.13187845064095</c:v>
                </c:pt>
                <c:pt idx="405">
                  <c:v>277.081878450641</c:v>
                </c:pt>
                <c:pt idx="406">
                  <c:v>277.03187845064105</c:v>
                </c:pt>
                <c:pt idx="407">
                  <c:v>276.98187845064109</c:v>
                </c:pt>
                <c:pt idx="408">
                  <c:v>276.93187845064114</c:v>
                </c:pt>
                <c:pt idx="409">
                  <c:v>276.88187845064118</c:v>
                </c:pt>
                <c:pt idx="410">
                  <c:v>276.83187845064123</c:v>
                </c:pt>
                <c:pt idx="411">
                  <c:v>276.78187845064127</c:v>
                </c:pt>
                <c:pt idx="412">
                  <c:v>276.73187845064132</c:v>
                </c:pt>
                <c:pt idx="413">
                  <c:v>276.68187845064136</c:v>
                </c:pt>
                <c:pt idx="414">
                  <c:v>276.63187845064141</c:v>
                </c:pt>
                <c:pt idx="415">
                  <c:v>276.58187845064145</c:v>
                </c:pt>
                <c:pt idx="416">
                  <c:v>276.5318784506415</c:v>
                </c:pt>
                <c:pt idx="417">
                  <c:v>276.48187845064155</c:v>
                </c:pt>
                <c:pt idx="418">
                  <c:v>276.43187845064159</c:v>
                </c:pt>
                <c:pt idx="419">
                  <c:v>276.38187845064164</c:v>
                </c:pt>
                <c:pt idx="420">
                  <c:v>276.33187845064168</c:v>
                </c:pt>
                <c:pt idx="421">
                  <c:v>276.28187845064173</c:v>
                </c:pt>
                <c:pt idx="422">
                  <c:v>276.23187845064177</c:v>
                </c:pt>
                <c:pt idx="423">
                  <c:v>276.18187845064182</c:v>
                </c:pt>
                <c:pt idx="424">
                  <c:v>276.13187845064186</c:v>
                </c:pt>
                <c:pt idx="425">
                  <c:v>276.08187845064191</c:v>
                </c:pt>
                <c:pt idx="426">
                  <c:v>276.03187845064195</c:v>
                </c:pt>
                <c:pt idx="427">
                  <c:v>275.981878450642</c:v>
                </c:pt>
                <c:pt idx="428">
                  <c:v>275.93187845064205</c:v>
                </c:pt>
                <c:pt idx="429">
                  <c:v>275.88187845064209</c:v>
                </c:pt>
                <c:pt idx="430">
                  <c:v>275.83187845064214</c:v>
                </c:pt>
                <c:pt idx="431">
                  <c:v>275.78187845064218</c:v>
                </c:pt>
                <c:pt idx="432">
                  <c:v>275.73187845064223</c:v>
                </c:pt>
                <c:pt idx="433">
                  <c:v>275.68187845064227</c:v>
                </c:pt>
                <c:pt idx="434">
                  <c:v>275.63187845064232</c:v>
                </c:pt>
                <c:pt idx="435">
                  <c:v>275.58187845064236</c:v>
                </c:pt>
                <c:pt idx="436">
                  <c:v>275.53187845064241</c:v>
                </c:pt>
                <c:pt idx="437">
                  <c:v>275.48187845064245</c:v>
                </c:pt>
                <c:pt idx="438">
                  <c:v>275.4318784506425</c:v>
                </c:pt>
                <c:pt idx="439">
                  <c:v>275.38187845064255</c:v>
                </c:pt>
                <c:pt idx="440">
                  <c:v>275.33187845064259</c:v>
                </c:pt>
                <c:pt idx="441">
                  <c:v>275.28187845064264</c:v>
                </c:pt>
                <c:pt idx="442">
                  <c:v>275.23187845064268</c:v>
                </c:pt>
                <c:pt idx="443">
                  <c:v>275.18187845064273</c:v>
                </c:pt>
                <c:pt idx="444">
                  <c:v>275.13187845064277</c:v>
                </c:pt>
                <c:pt idx="445">
                  <c:v>275.08187845064282</c:v>
                </c:pt>
                <c:pt idx="446">
                  <c:v>275.03187845064286</c:v>
                </c:pt>
                <c:pt idx="447">
                  <c:v>274.98187845064291</c:v>
                </c:pt>
                <c:pt idx="448">
                  <c:v>274.93187845064296</c:v>
                </c:pt>
                <c:pt idx="449">
                  <c:v>274.881878450643</c:v>
                </c:pt>
                <c:pt idx="450">
                  <c:v>274.83187845064305</c:v>
                </c:pt>
                <c:pt idx="451">
                  <c:v>274.78187845064309</c:v>
                </c:pt>
                <c:pt idx="452">
                  <c:v>274.73187845064314</c:v>
                </c:pt>
                <c:pt idx="453">
                  <c:v>274.68187845064318</c:v>
                </c:pt>
                <c:pt idx="454">
                  <c:v>274.63187845064323</c:v>
                </c:pt>
                <c:pt idx="455">
                  <c:v>274.58187845064327</c:v>
                </c:pt>
                <c:pt idx="456">
                  <c:v>274.53187845064332</c:v>
                </c:pt>
                <c:pt idx="457">
                  <c:v>274.48187845064336</c:v>
                </c:pt>
                <c:pt idx="458">
                  <c:v>274.43187845064341</c:v>
                </c:pt>
                <c:pt idx="459">
                  <c:v>274.38187845064346</c:v>
                </c:pt>
                <c:pt idx="460">
                  <c:v>274.3318784506435</c:v>
                </c:pt>
                <c:pt idx="461">
                  <c:v>274.28187845064355</c:v>
                </c:pt>
                <c:pt idx="462">
                  <c:v>274.23187845064359</c:v>
                </c:pt>
                <c:pt idx="463">
                  <c:v>274.18187845064364</c:v>
                </c:pt>
                <c:pt idx="464">
                  <c:v>274.13187845064368</c:v>
                </c:pt>
                <c:pt idx="465">
                  <c:v>274.08187845064373</c:v>
                </c:pt>
                <c:pt idx="466">
                  <c:v>274.03187845064377</c:v>
                </c:pt>
                <c:pt idx="467">
                  <c:v>273.98187845064382</c:v>
                </c:pt>
                <c:pt idx="468">
                  <c:v>273.93187845064386</c:v>
                </c:pt>
                <c:pt idx="469">
                  <c:v>273.88187845064391</c:v>
                </c:pt>
                <c:pt idx="470">
                  <c:v>273.83187845064396</c:v>
                </c:pt>
                <c:pt idx="471">
                  <c:v>273.781878450644</c:v>
                </c:pt>
                <c:pt idx="472">
                  <c:v>273.73187845064405</c:v>
                </c:pt>
                <c:pt idx="473">
                  <c:v>273.68187845064409</c:v>
                </c:pt>
                <c:pt idx="474">
                  <c:v>273.63187845064414</c:v>
                </c:pt>
                <c:pt idx="475">
                  <c:v>273.58187845064418</c:v>
                </c:pt>
                <c:pt idx="476">
                  <c:v>273.53187845064423</c:v>
                </c:pt>
                <c:pt idx="477">
                  <c:v>273.48187845064427</c:v>
                </c:pt>
                <c:pt idx="478">
                  <c:v>273.43187845064432</c:v>
                </c:pt>
                <c:pt idx="479">
                  <c:v>273.38187845064436</c:v>
                </c:pt>
                <c:pt idx="480">
                  <c:v>273.33187845064441</c:v>
                </c:pt>
                <c:pt idx="481">
                  <c:v>273.28187845064446</c:v>
                </c:pt>
                <c:pt idx="482">
                  <c:v>273.2318784506445</c:v>
                </c:pt>
                <c:pt idx="483">
                  <c:v>273.18187845064455</c:v>
                </c:pt>
                <c:pt idx="484">
                  <c:v>273.13187845064459</c:v>
                </c:pt>
                <c:pt idx="485">
                  <c:v>273.08187845064464</c:v>
                </c:pt>
                <c:pt idx="486">
                  <c:v>273.03187845064468</c:v>
                </c:pt>
                <c:pt idx="487">
                  <c:v>272.98187845064473</c:v>
                </c:pt>
                <c:pt idx="488">
                  <c:v>272.93187845064477</c:v>
                </c:pt>
                <c:pt idx="489">
                  <c:v>272.88187845064482</c:v>
                </c:pt>
                <c:pt idx="490">
                  <c:v>272.83187845064487</c:v>
                </c:pt>
                <c:pt idx="491">
                  <c:v>272.78187845064491</c:v>
                </c:pt>
                <c:pt idx="492">
                  <c:v>272.73187845064496</c:v>
                </c:pt>
                <c:pt idx="493">
                  <c:v>272.681878450645</c:v>
                </c:pt>
                <c:pt idx="494">
                  <c:v>272.63187845064505</c:v>
                </c:pt>
                <c:pt idx="495">
                  <c:v>272.58187845064509</c:v>
                </c:pt>
                <c:pt idx="496">
                  <c:v>272.53187845064514</c:v>
                </c:pt>
                <c:pt idx="497">
                  <c:v>272.48187845064518</c:v>
                </c:pt>
                <c:pt idx="498">
                  <c:v>272.43187845064523</c:v>
                </c:pt>
                <c:pt idx="499">
                  <c:v>272.38187845064527</c:v>
                </c:pt>
                <c:pt idx="500">
                  <c:v>272.33187845064532</c:v>
                </c:pt>
              </c:numCache>
            </c:numRef>
          </c:xVal>
          <c:yVal>
            <c:numRef>
              <c:f>A750CR!$K$12:$K$512</c:f>
              <c:numCache>
                <c:formatCode>General</c:formatCode>
                <c:ptCount val="501"/>
                <c:pt idx="0">
                  <c:v>1.0887955657954614E-70</c:v>
                </c:pt>
                <c:pt idx="1">
                  <c:v>2.5310240228360123E-70</c:v>
                </c:pt>
                <c:pt idx="2">
                  <c:v>5.8708868646844156E-70</c:v>
                </c:pt>
                <c:pt idx="3">
                  <c:v>1.3588411052941823E-69</c:v>
                </c:pt>
                <c:pt idx="4">
                  <c:v>3.1382761831144506E-69</c:v>
                </c:pt>
                <c:pt idx="5">
                  <c:v>7.2322123003975674E-69</c:v>
                </c:pt>
                <c:pt idx="6">
                  <c:v>1.6630629643235718E-68</c:v>
                </c:pt>
                <c:pt idx="7">
                  <c:v>3.8159593384132805E-68</c:v>
                </c:pt>
                <c:pt idx="8">
                  <c:v>8.7368786773235445E-68</c:v>
                </c:pt>
                <c:pt idx="9">
                  <c:v>1.9960269102326484E-67</c:v>
                </c:pt>
                <c:pt idx="10">
                  <c:v>4.5502368119083949E-67</c:v>
                </c:pt>
                <c:pt idx="11">
                  <c:v>1.0350447516177605E-66</c:v>
                </c:pt>
                <c:pt idx="12">
                  <c:v>2.3493178360959174E-66</c:v>
                </c:pt>
                <c:pt idx="13">
                  <c:v>5.3208613785935946E-66</c:v>
                </c:pt>
                <c:pt idx="14">
                  <c:v>1.2024849064441526E-65</c:v>
                </c:pt>
                <c:pt idx="15">
                  <c:v>2.7116575561747495E-65</c:v>
                </c:pt>
                <c:pt idx="16">
                  <c:v>6.1016539512782086E-65</c:v>
                </c:pt>
                <c:pt idx="17">
                  <c:v>1.3699913463405569E-64</c:v>
                </c:pt>
                <c:pt idx="18">
                  <c:v>3.0693442092034746E-64</c:v>
                </c:pt>
                <c:pt idx="19">
                  <c:v>6.8616867235031514E-64</c:v>
                </c:pt>
                <c:pt idx="20">
                  <c:v>1.530642253089712E-63</c:v>
                </c:pt>
                <c:pt idx="21">
                  <c:v>3.4070148766287534E-63</c:v>
                </c:pt>
                <c:pt idx="22">
                  <c:v>7.5671419778445024E-63</c:v>
                </c:pt>
                <c:pt idx="23">
                  <c:v>1.6770548055566908E-62</c:v>
                </c:pt>
                <c:pt idx="24">
                  <c:v>3.7086867169551776E-62</c:v>
                </c:pt>
                <c:pt idx="25">
                  <c:v>8.1837162452415916E-62</c:v>
                </c:pt>
                <c:pt idx="26">
                  <c:v>1.8019324107702547E-61</c:v>
                </c:pt>
                <c:pt idx="27">
                  <c:v>3.9589858681974066E-61</c:v>
                </c:pt>
                <c:pt idx="28">
                  <c:v>8.6793444978735936E-61</c:v>
                </c:pt>
                <c:pt idx="29">
                  <c:v>1.8986609665741443E-60</c:v>
                </c:pt>
                <c:pt idx="30">
                  <c:v>4.144436005001619E-60</c:v>
                </c:pt>
                <c:pt idx="31">
                  <c:v>9.0269486991814396E-60</c:v>
                </c:pt>
                <c:pt idx="32">
                  <c:v>1.9618871881728853E-59</c:v>
                </c:pt>
                <c:pt idx="33">
                  <c:v>4.2546575309398624E-59</c:v>
                </c:pt>
                <c:pt idx="34">
                  <c:v>9.2068847309056974E-59</c:v>
                </c:pt>
                <c:pt idx="35">
                  <c:v>1.9880088979674014E-58</c:v>
                </c:pt>
                <c:pt idx="36">
                  <c:v>4.2833292835006084E-58</c:v>
                </c:pt>
                <c:pt idx="37">
                  <c:v>9.2087804981861603E-58</c:v>
                </c:pt>
                <c:pt idx="38">
                  <c:v>1.9755148583440891E-57</c:v>
                </c:pt>
                <c:pt idx="39">
                  <c:v>4.2287888449247082E-57</c:v>
                </c:pt>
                <c:pt idx="40">
                  <c:v>9.0325259986994434E-57</c:v>
                </c:pt>
                <c:pt idx="41">
                  <c:v>1.925129552288274E-56</c:v>
                </c:pt>
                <c:pt idx="42">
                  <c:v>4.0941921550465202E-56</c:v>
                </c:pt>
                <c:pt idx="43">
                  <c:v>8.688283892253653E-56</c:v>
                </c:pt>
                <c:pt idx="44">
                  <c:v>1.8397436177102886E-55</c:v>
                </c:pt>
                <c:pt idx="45">
                  <c:v>3.8872111090714318E-55</c:v>
                </c:pt>
                <c:pt idx="46">
                  <c:v>8.1955191581607249E-55</c:v>
                </c:pt>
                <c:pt idx="47">
                  <c:v>1.724139227149239E-54</c:v>
                </c:pt>
                <c:pt idx="48">
                  <c:v>3.6193094470293657E-54</c:v>
                </c:pt>
                <c:pt idx="49">
                  <c:v>7.5811767198004695E-54</c:v>
                </c:pt>
                <c:pt idx="50">
                  <c:v>1.584546704848916E-53</c:v>
                </c:pt>
                <c:pt idx="51">
                  <c:v>3.3046920021157476E-53</c:v>
                </c:pt>
                <c:pt idx="52">
                  <c:v>6.8772443398455848E-53</c:v>
                </c:pt>
                <c:pt idx="53">
                  <c:v>1.4280895464240798E-52</c:v>
                </c:pt>
                <c:pt idx="54">
                  <c:v>2.9590611912637615E-52</c:v>
                </c:pt>
                <c:pt idx="55">
                  <c:v>6.1180070426774671E-52</c:v>
                </c:pt>
                <c:pt idx="56">
                  <c:v>1.2621864670546298E-51</c:v>
                </c:pt>
                <c:pt idx="57">
                  <c:v>2.5983316694916043E-51</c:v>
                </c:pt>
                <c:pt idx="58">
                  <c:v>5.3373191717698255E-51</c:v>
                </c:pt>
                <c:pt idx="59">
                  <c:v>1.0939797484919996E-50</c:v>
                </c:pt>
                <c:pt idx="60">
                  <c:v>2.2374477953306637E-50</c:v>
                </c:pt>
                <c:pt idx="61">
                  <c:v>4.5661908557801433E-50</c:v>
                </c:pt>
                <c:pt idx="62">
                  <c:v>9.2984964450767648E-50</c:v>
                </c:pt>
                <c:pt idx="63">
                  <c:v>1.8894217880879078E-49</c:v>
                </c:pt>
                <c:pt idx="64">
                  <c:v>3.8309160001217725E-49</c:v>
                </c:pt>
                <c:pt idx="65">
                  <c:v>7.7505738731618604E-49</c:v>
                </c:pt>
                <c:pt idx="66">
                  <c:v>1.5646694787550836E-48</c:v>
                </c:pt>
                <c:pt idx="67">
                  <c:v>3.1518742528434377E-48</c:v>
                </c:pt>
                <c:pt idx="68">
                  <c:v>6.3353800758498645E-48</c:v>
                </c:pt>
                <c:pt idx="69">
                  <c:v>1.2706735409629787E-47</c:v>
                </c:pt>
                <c:pt idx="70">
                  <c:v>2.5430378227397894E-47</c:v>
                </c:pt>
                <c:pt idx="71">
                  <c:v>5.0784265160659638E-47</c:v>
                </c:pt>
                <c:pt idx="72">
                  <c:v>1.0119593006714428E-46</c:v>
                </c:pt>
                <c:pt idx="73">
                  <c:v>2.0121226055695243E-46</c:v>
                </c:pt>
                <c:pt idx="74">
                  <c:v>3.9921178610585711E-46</c:v>
                </c:pt>
                <c:pt idx="75">
                  <c:v>7.9033240569705505E-46</c:v>
                </c:pt>
                <c:pt idx="76">
                  <c:v>1.5612546496481667E-45</c:v>
                </c:pt>
                <c:pt idx="77">
                  <c:v>3.0774798671474061E-45</c:v>
                </c:pt>
                <c:pt idx="78">
                  <c:v>6.0530493760905128E-45</c:v>
                </c:pt>
                <c:pt idx="79">
                  <c:v>1.1879843872499498E-44</c:v>
                </c:pt>
                <c:pt idx="80">
                  <c:v>2.3265091773861414E-44</c:v>
                </c:pt>
                <c:pt idx="81">
                  <c:v>4.5462815441181575E-44</c:v>
                </c:pt>
                <c:pt idx="82">
                  <c:v>8.8647278097141533E-44</c:v>
                </c:pt>
                <c:pt idx="83">
                  <c:v>1.7247732318608438E-43</c:v>
                </c:pt>
                <c:pt idx="84">
                  <c:v>3.3485448640629726E-43</c:v>
                </c:pt>
                <c:pt idx="85">
                  <c:v>6.4869083351746851E-43</c:v>
                </c:pt>
                <c:pt idx="86">
                  <c:v>1.2539404740435905E-42</c:v>
                </c:pt>
                <c:pt idx="87">
                  <c:v>2.4186531953808627E-42</c:v>
                </c:pt>
                <c:pt idx="88">
                  <c:v>4.6550869862311472E-42</c:v>
                </c:pt>
                <c:pt idx="89">
                  <c:v>8.9400412253535212E-42</c:v>
                </c:pt>
                <c:pt idx="90">
                  <c:v>1.7132027491108128E-41</c:v>
                </c:pt>
                <c:pt idx="91">
                  <c:v>3.2759368717785869E-41</c:v>
                </c:pt>
                <c:pt idx="92">
                  <c:v>6.2505726336826691E-41</c:v>
                </c:pt>
                <c:pt idx="93">
                  <c:v>1.190040135137263E-40</c:v>
                </c:pt>
                <c:pt idx="94">
                  <c:v>2.2607936851354105E-40</c:v>
                </c:pt>
                <c:pt idx="95">
                  <c:v>4.2856606027329061E-40</c:v>
                </c:pt>
                <c:pt idx="96">
                  <c:v>8.106476692352323E-40</c:v>
                </c:pt>
                <c:pt idx="97">
                  <c:v>1.5300443604221981E-39</c:v>
                </c:pt>
                <c:pt idx="98">
                  <c:v>2.8815982184479922E-39</c:v>
                </c:pt>
                <c:pt idx="99">
                  <c:v>5.4152729541227138E-39</c:v>
                </c:pt>
                <c:pt idx="100">
                  <c:v>1.0154646214034238E-38</c:v>
                </c:pt>
                <c:pt idx="101">
                  <c:v>1.9000575838593436E-38</c:v>
                </c:pt>
                <c:pt idx="102">
                  <c:v>3.5475314086394296E-38</c:v>
                </c:pt>
                <c:pt idx="103">
                  <c:v>6.6091141951090917E-38</c:v>
                </c:pt>
                <c:pt idx="104">
                  <c:v>1.228620572107572E-37</c:v>
                </c:pt>
                <c:pt idx="105">
                  <c:v>2.2790288891238049E-37</c:v>
                </c:pt>
                <c:pt idx="106">
                  <c:v>4.2183187974322872E-37</c:v>
                </c:pt>
                <c:pt idx="107">
                  <c:v>7.7908794872632571E-37</c:v>
                </c:pt>
                <c:pt idx="108">
                  <c:v>1.4357905654473862E-36</c:v>
                </c:pt>
                <c:pt idx="109">
                  <c:v>2.64029968810029E-36</c:v>
                </c:pt>
                <c:pt idx="110">
                  <c:v>4.8447667619709417E-36</c:v>
                </c:pt>
                <c:pt idx="111">
                  <c:v>8.8705397008623041E-36</c:v>
                </c:pt>
                <c:pt idx="112">
                  <c:v>1.6206332105190475E-35</c:v>
                </c:pt>
                <c:pt idx="113">
                  <c:v>2.9544520452379754E-35</c:v>
                </c:pt>
                <c:pt idx="114">
                  <c:v>5.3743590380290324E-35</c:v>
                </c:pt>
                <c:pt idx="115">
                  <c:v>9.7551494696336308E-35</c:v>
                </c:pt>
                <c:pt idx="116">
                  <c:v>1.766846010384326E-34</c:v>
                </c:pt>
                <c:pt idx="117">
                  <c:v>3.1931622966882474E-34</c:v>
                </c:pt>
                <c:pt idx="118">
                  <c:v>5.7583864266970245E-34</c:v>
                </c:pt>
                <c:pt idx="119">
                  <c:v>1.0361869991402447E-33</c:v>
                </c:pt>
                <c:pt idx="120">
                  <c:v>1.8605142158552624E-33</c:v>
                </c:pt>
                <c:pt idx="121">
                  <c:v>3.3333841567310454E-33</c:v>
                </c:pt>
                <c:pt idx="122">
                  <c:v>5.9593001719777582E-33</c:v>
                </c:pt>
                <c:pt idx="123">
                  <c:v>1.0630719927677794E-32</c:v>
                </c:pt>
                <c:pt idx="124">
                  <c:v>1.8922896414862773E-32</c:v>
                </c:pt>
                <c:pt idx="125">
                  <c:v>3.3610120374133576E-32</c:v>
                </c:pt>
                <c:pt idx="126">
                  <c:v>5.956759199173E-32</c:v>
                </c:pt>
                <c:pt idx="127">
                  <c:v>1.0534345084666705E-31</c:v>
                </c:pt>
                <c:pt idx="128">
                  <c:v>1.8589279530353307E-31</c:v>
                </c:pt>
                <c:pt idx="129">
                  <c:v>3.2732192421794597E-31</c:v>
                </c:pt>
                <c:pt idx="130">
                  <c:v>5.7510236500743527E-31</c:v>
                </c:pt>
                <c:pt idx="131">
                  <c:v>1.0082604501358035E-30</c:v>
                </c:pt>
                <c:pt idx="132">
                  <c:v>1.7638344909492547E-30</c:v>
                </c:pt>
                <c:pt idx="133">
                  <c:v>3.078934500091354E-30</c:v>
                </c:pt>
                <c:pt idx="134">
                  <c:v>5.3629109995509651E-30</c:v>
                </c:pt>
                <c:pt idx="135">
                  <c:v>9.3209086086587334E-30</c:v>
                </c:pt>
                <c:pt idx="136">
                  <c:v>1.6164915183965628E-29</c:v>
                </c:pt>
                <c:pt idx="137">
                  <c:v>2.7973456403546984E-29</c:v>
                </c:pt>
                <c:pt idx="138">
                  <c:v>4.8303250002445251E-29</c:v>
                </c:pt>
                <c:pt idx="139">
                  <c:v>8.3226972006785317E-29</c:v>
                </c:pt>
                <c:pt idx="140">
                  <c:v>1.4309002397495637E-28</c:v>
                </c:pt>
                <c:pt idx="141">
                  <c:v>2.4547775286780647E-28</c:v>
                </c:pt>
                <c:pt idx="142">
                  <c:v>4.202158622524908E-28</c:v>
                </c:pt>
                <c:pt idx="143">
                  <c:v>7.1777820246193641E-28</c:v>
                </c:pt>
                <c:pt idx="144">
                  <c:v>1.223391924341423E-27</c:v>
                </c:pt>
                <c:pt idx="145">
                  <c:v>2.0806473308780673E-27</c:v>
                </c:pt>
                <c:pt idx="146">
                  <c:v>3.5309279716628357E-27</c:v>
                </c:pt>
                <c:pt idx="147">
                  <c:v>5.979113030387545E-27</c:v>
                </c:pt>
                <c:pt idx="148">
                  <c:v>1.0102810083606516E-26</c:v>
                </c:pt>
                <c:pt idx="149">
                  <c:v>1.7033548640163704E-26</c:v>
                </c:pt>
                <c:pt idx="150">
                  <c:v>2.8656662006272681E-26</c:v>
                </c:pt>
                <c:pt idx="151">
                  <c:v>4.8106480875165724E-26</c:v>
                </c:pt>
                <c:pt idx="152">
                  <c:v>8.0582195435787762E-26</c:v>
                </c:pt>
                <c:pt idx="153">
                  <c:v>1.3468899831617072E-25</c:v>
                </c:pt>
                <c:pt idx="154">
                  <c:v>2.2463771411390997E-25</c:v>
                </c:pt>
                <c:pt idx="155">
                  <c:v>3.7384427958550032E-25</c:v>
                </c:pt>
                <c:pt idx="156">
                  <c:v>6.2080660449186992E-25</c:v>
                </c:pt>
                <c:pt idx="157">
                  <c:v>1.0286779669732626E-24</c:v>
                </c:pt>
                <c:pt idx="158">
                  <c:v>1.7008267107029009E-24</c:v>
                </c:pt>
                <c:pt idx="159">
                  <c:v>2.8060681721071134E-24</c:v>
                </c:pt>
                <c:pt idx="160">
                  <c:v>4.6194884798221982E-24</c:v>
                </c:pt>
                <c:pt idx="161">
                  <c:v>7.5883452058020339E-24</c:v>
                </c:pt>
                <c:pt idx="162">
                  <c:v>1.2438207305249622E-23</c:v>
                </c:pt>
                <c:pt idx="163">
                  <c:v>2.0343516368389079E-23</c:v>
                </c:pt>
                <c:pt idx="164">
                  <c:v>3.3201046656789559E-23</c:v>
                </c:pt>
                <c:pt idx="165">
                  <c:v>5.4067345471154041E-23</c:v>
                </c:pt>
                <c:pt idx="166">
                  <c:v>8.7856893023606366E-23</c:v>
                </c:pt>
                <c:pt idx="167">
                  <c:v>1.4245383793461558E-22</c:v>
                </c:pt>
                <c:pt idx="168">
                  <c:v>2.304782715213007E-22</c:v>
                </c:pt>
                <c:pt idx="169">
                  <c:v>3.7208601111040391E-22</c:v>
                </c:pt>
                <c:pt idx="170">
                  <c:v>5.9939652039299993E-22</c:v>
                </c:pt>
                <c:pt idx="171">
                  <c:v>9.6347979748283188E-22</c:v>
                </c:pt>
                <c:pt idx="172">
                  <c:v>1.545355948903873E-21</c:v>
                </c:pt>
                <c:pt idx="173">
                  <c:v>2.4732724756354031E-21</c:v>
                </c:pt>
                <c:pt idx="174">
                  <c:v>3.949780131513606E-21</c:v>
                </c:pt>
                <c:pt idx="175">
                  <c:v>6.2940675234595999E-21</c:v>
                </c:pt>
                <c:pt idx="176">
                  <c:v>1.0008002267538172E-20</c:v>
                </c:pt>
                <c:pt idx="177">
                  <c:v>1.587891825017798E-20</c:v>
                </c:pt>
                <c:pt idx="178">
                  <c:v>2.5139228820617956E-20</c:v>
                </c:pt>
                <c:pt idx="179">
                  <c:v>3.9713714519693043E-20</c:v>
                </c:pt>
                <c:pt idx="180">
                  <c:v>6.2601766536448212E-20</c:v>
                </c:pt>
                <c:pt idx="181">
                  <c:v>9.8466882455277669E-20</c:v>
                </c:pt>
                <c:pt idx="182">
                  <c:v>1.545437007759885E-19</c:v>
                </c:pt>
                <c:pt idx="183">
                  <c:v>2.4203041647630915E-19</c:v>
                </c:pt>
                <c:pt idx="184">
                  <c:v>3.7822140953927739E-19</c:v>
                </c:pt>
                <c:pt idx="185">
                  <c:v>5.8976607882766153E-19</c:v>
                </c:pt>
                <c:pt idx="186">
                  <c:v>9.1763715853264977E-19</c:v>
                </c:pt>
                <c:pt idx="187">
                  <c:v>1.4246878264426492E-18</c:v>
                </c:pt>
                <c:pt idx="188">
                  <c:v>2.2071200487254797E-18</c:v>
                </c:pt>
                <c:pt idx="189">
                  <c:v>3.4118483434873182E-18</c:v>
                </c:pt>
                <c:pt idx="190">
                  <c:v>5.2627289371886932E-18</c:v>
                </c:pt>
                <c:pt idx="191">
                  <c:v>8.1000892735368345E-18</c:v>
                </c:pt>
                <c:pt idx="192">
                  <c:v>1.2440164679034018E-17</c:v>
                </c:pt>
                <c:pt idx="193">
                  <c:v>1.9064260948052292E-17</c:v>
                </c:pt>
                <c:pt idx="194">
                  <c:v>2.9152200269454549E-17</c:v>
                </c:pt>
                <c:pt idx="195">
                  <c:v>4.4481581946139842E-17</c:v>
                </c:pt>
                <c:pt idx="196">
                  <c:v>6.7724628258536783E-17</c:v>
                </c:pt>
                <c:pt idx="197">
                  <c:v>1.0288938137368314E-16</c:v>
                </c:pt>
                <c:pt idx="198">
                  <c:v>1.5597392554448383E-16</c:v>
                </c:pt>
                <c:pt idx="199">
                  <c:v>2.3593423840520625E-16</c:v>
                </c:pt>
                <c:pt idx="200">
                  <c:v>3.5611269579390108E-16</c:v>
                </c:pt>
                <c:pt idx="201">
                  <c:v>5.3634157728396331E-16</c:v>
                </c:pt>
                <c:pt idx="202">
                  <c:v>8.0603331620807145E-16</c:v>
                </c:pt>
                <c:pt idx="203">
                  <c:v>1.2087097957660905E-15</c:v>
                </c:pt>
                <c:pt idx="204">
                  <c:v>1.8086253382908544E-15</c:v>
                </c:pt>
                <c:pt idx="205">
                  <c:v>2.7004286092389924E-15</c:v>
                </c:pt>
                <c:pt idx="206">
                  <c:v>4.0232248985550386E-15</c:v>
                </c:pt>
                <c:pt idx="207">
                  <c:v>5.9809950186321657E-15</c:v>
                </c:pt>
                <c:pt idx="208">
                  <c:v>8.8721748361478651E-15</c:v>
                </c:pt>
                <c:pt idx="209">
                  <c:v>1.3132404845573947E-14</c:v>
                </c:pt>
                <c:pt idx="210">
                  <c:v>1.9396168768476822E-14</c:v>
                </c:pt>
                <c:pt idx="211">
                  <c:v>2.8585458751930172E-14</c:v>
                </c:pt>
                <c:pt idx="212">
                  <c:v>4.2037017818409152E-14</c:v>
                </c:pt>
                <c:pt idx="213">
                  <c:v>6.1684514616258572E-14</c:v>
                </c:pt>
                <c:pt idx="214">
                  <c:v>9.0318751378799083E-14</c:v>
                </c:pt>
                <c:pt idx="215">
                  <c:v>1.3195845398236989E-13</c:v>
                </c:pt>
                <c:pt idx="216">
                  <c:v>1.9237739201601415E-13</c:v>
                </c:pt>
                <c:pt idx="217">
                  <c:v>2.7985196935952527E-13</c:v>
                </c:pt>
                <c:pt idx="218">
                  <c:v>4.0621899038711942E-13</c:v>
                </c:pt>
                <c:pt idx="219">
                  <c:v>5.8836874977902931E-13</c:v>
                </c:pt>
                <c:pt idx="220">
                  <c:v>8.5034760659136673E-13</c:v>
                </c:pt>
                <c:pt idx="221">
                  <c:v>1.226311807642123E-12</c:v>
                </c:pt>
                <c:pt idx="222">
                  <c:v>1.7646673344562997E-12</c:v>
                </c:pt>
                <c:pt idx="223">
                  <c:v>2.5338581794775069E-12</c:v>
                </c:pt>
                <c:pt idx="224">
                  <c:v>3.6304401470683824E-12</c:v>
                </c:pt>
                <c:pt idx="225">
                  <c:v>5.1903157548847851E-12</c:v>
                </c:pt>
                <c:pt idx="226">
                  <c:v>7.4043305303329672E-12</c:v>
                </c:pt>
                <c:pt idx="227">
                  <c:v>1.0539871989615178E-11</c:v>
                </c:pt>
                <c:pt idx="228">
                  <c:v>1.4970709923823423E-11</c:v>
                </c:pt>
                <c:pt idx="229">
                  <c:v>2.1218123605981593E-11</c:v>
                </c:pt>
                <c:pt idx="230">
                  <c:v>3.0007448892288084E-11</c:v>
                </c:pt>
                <c:pt idx="231">
                  <c:v>4.2345639463208293E-11</c:v>
                </c:pt>
                <c:pt idx="232">
                  <c:v>5.9627395015371659E-11</c:v>
                </c:pt>
                <c:pt idx="233">
                  <c:v>8.3780027335090042E-11</c:v>
                </c:pt>
                <c:pt idx="234">
                  <c:v>1.1746072563292815E-10</c:v>
                </c:pt>
                <c:pt idx="235">
                  <c:v>1.643245234885478E-10</c:v>
                </c:pt>
                <c:pt idx="236">
                  <c:v>2.293874238948014E-10</c:v>
                </c:pt>
                <c:pt idx="237">
                  <c:v>3.1951727753831156E-10</c:v>
                </c:pt>
                <c:pt idx="238">
                  <c:v>4.4409574337801728E-10</c:v>
                </c:pt>
                <c:pt idx="239">
                  <c:v>6.1590877883517992E-10</c:v>
                </c:pt>
                <c:pt idx="240">
                  <c:v>8.5234162576284217E-10</c:v>
                </c:pt>
                <c:pt idx="241">
                  <c:v>1.1769784827350475E-9</c:v>
                </c:pt>
                <c:pt idx="242">
                  <c:v>1.6217386544359564E-9</c:v>
                </c:pt>
                <c:pt idx="243">
                  <c:v>2.2297220764845537E-9</c:v>
                </c:pt>
                <c:pt idx="244">
                  <c:v>3.0589904401628854E-9</c:v>
                </c:pt>
                <c:pt idx="245">
                  <c:v>4.1875791240560135E-9</c:v>
                </c:pt>
                <c:pt idx="246">
                  <c:v>5.7201241236579147E-9</c:v>
                </c:pt>
                <c:pt idx="247">
                  <c:v>7.7966026295173356E-9</c:v>
                </c:pt>
                <c:pt idx="248">
                  <c:v>1.0603832712969659E-8</c:v>
                </c:pt>
                <c:pt idx="249">
                  <c:v>1.439056533805187E-8</c:v>
                </c:pt>
                <c:pt idx="250">
                  <c:v>1.9487241358161005E-8</c:v>
                </c:pt>
                <c:pt idx="251">
                  <c:v>2.6331790613382859E-8</c:v>
                </c:pt>
                <c:pt idx="252">
                  <c:v>3.5503236240399696E-8</c:v>
                </c:pt>
                <c:pt idx="253">
                  <c:v>4.7765355235490309E-8</c:v>
                </c:pt>
                <c:pt idx="254">
                  <c:v>6.4123261257575604E-8</c:v>
                </c:pt>
                <c:pt idx="255">
                  <c:v>8.5896548366697867E-8</c:v>
                </c:pt>
                <c:pt idx="256">
                  <c:v>1.148136024051056E-7</c:v>
                </c:pt>
                <c:pt idx="257">
                  <c:v>1.5313289571347151E-7</c:v>
                </c:pt>
                <c:pt idx="258">
                  <c:v>2.0379858618135218E-7</c:v>
                </c:pt>
                <c:pt idx="259">
                  <c:v>2.7063961007416579E-7</c:v>
                </c:pt>
                <c:pt idx="260">
                  <c:v>3.5862376999808791E-7</c:v>
                </c:pt>
                <c:pt idx="261">
                  <c:v>4.7418117096808596E-7</c:v>
                </c:pt>
                <c:pt idx="262">
                  <c:v>6.2561486356731536E-7</c:v>
                </c:pt>
                <c:pt idx="263">
                  <c:v>8.2362084987210234E-7</c:v>
                </c:pt>
                <c:pt idx="264">
                  <c:v>1.0819448562428397E-6</c:v>
                </c:pt>
                <c:pt idx="265">
                  <c:v>1.418209666823835E-6</c:v>
                </c:pt>
                <c:pt idx="266">
                  <c:v>1.8549545647337522E-6</c:v>
                </c:pt>
                <c:pt idx="267">
                  <c:v>2.420937803361747E-6</c:v>
                </c:pt>
                <c:pt idx="268">
                  <c:v>3.1527643282250642E-6</c:v>
                </c:pt>
                <c:pt idx="269">
                  <c:v>4.0969145370260685E-6</c:v>
                </c:pt>
                <c:pt idx="270">
                  <c:v>5.3122660995606866E-6</c:v>
                </c:pt>
                <c:pt idx="271">
                  <c:v>6.8732202137677228E-6</c:v>
                </c:pt>
                <c:pt idx="272">
                  <c:v>8.873566664152157E-6</c:v>
                </c:pt>
                <c:pt idx="273">
                  <c:v>1.1431249254088399E-5</c:v>
                </c:pt>
                <c:pt idx="274">
                  <c:v>1.4694225253315431E-5</c:v>
                </c:pt>
                <c:pt idx="275">
                  <c:v>1.8847650157612085E-5</c:v>
                </c:pt>
                <c:pt idx="276">
                  <c:v>2.4122663094332302E-5</c:v>
                </c:pt>
                <c:pt idx="277">
                  <c:v>3.0807099494142564E-5</c:v>
                </c:pt>
                <c:pt idx="278">
                  <c:v>3.9258517126508318E-5</c:v>
                </c:pt>
                <c:pt idx="279">
                  <c:v>4.9919990271488082E-5</c:v>
                </c:pt>
                <c:pt idx="280">
                  <c:v>6.3339205738862346E-5</c:v>
                </c:pt>
                <c:pt idx="281">
                  <c:v>8.0191484759259296E-5</c:v>
                </c:pt>
                <c:pt idx="282">
                  <c:v>1.0130745760130186E-4</c:v>
                </c:pt>
                <c:pt idx="283">
                  <c:v>1.277062342606137E-4</c:v>
                </c:pt>
                <c:pt idx="284">
                  <c:v>1.6063504584448271E-4</c:v>
                </c:pt>
                <c:pt idx="285">
                  <c:v>2.0161647840436883E-4</c:v>
                </c:pt>
                <c:pt idx="286">
                  <c:v>2.5250458490779713E-4</c:v>
                </c:pt>
                <c:pt idx="287">
                  <c:v>3.1555134259505905E-4</c:v>
                </c:pt>
                <c:pt idx="288">
                  <c:v>3.9348512271866867E-4</c:v>
                </c:pt>
                <c:pt idx="289">
                  <c:v>4.8960305790707022E-4</c:v>
                </c:pt>
                <c:pt idx="290">
                  <c:v>6.0787942904654544E-4</c:v>
                </c:pt>
                <c:pt idx="291">
                  <c:v>7.5309244808788669E-4</c:v>
                </c:pt>
                <c:pt idx="292">
                  <c:v>9.3097208443893281E-4</c:v>
                </c:pt>
                <c:pt idx="293">
                  <c:v>1.1483718688020069E-3</c:v>
                </c:pt>
                <c:pt idx="294">
                  <c:v>1.4134679068584066E-3</c:v>
                </c:pt>
                <c:pt idx="295">
                  <c:v>1.7359886425682139E-3</c:v>
                </c:pt>
                <c:pt idx="296">
                  <c:v>2.1274792224675867E-3</c:v>
                </c:pt>
                <c:pt idx="297">
                  <c:v>2.6016046224524077E-3</c:v>
                </c:pt>
                <c:pt idx="298">
                  <c:v>3.1744960000754398E-3</c:v>
                </c:pt>
                <c:pt idx="299">
                  <c:v>3.8651450198732896E-3</c:v>
                </c:pt>
                <c:pt idx="300">
                  <c:v>4.6958511566751607E-3</c:v>
                </c:pt>
                <c:pt idx="301">
                  <c:v>5.692727200621449E-3</c:v>
                </c:pt>
                <c:pt idx="302">
                  <c:v>6.8862683544737872E-3</c:v>
                </c:pt>
                <c:pt idx="303">
                  <c:v>8.3119904137942506E-3</c:v>
                </c:pt>
                <c:pt idx="304">
                  <c:v>1.0011142537127983E-2</c:v>
                </c:pt>
                <c:pt idx="305">
                  <c:v>1.2031500028295592E-2</c:v>
                </c:pt>
                <c:pt idx="306">
                  <c:v>1.4428242346717076E-2</c:v>
                </c:pt>
                <c:pt idx="307">
                  <c:v>1.7264921213570289E-2</c:v>
                </c:pt>
                <c:pt idx="308">
                  <c:v>2.0614523169833084E-2</c:v>
                </c:pt>
                <c:pt idx="309">
                  <c:v>2.456063024463433E-2</c:v>
                </c:pt>
                <c:pt idx="310">
                  <c:v>2.9198681486536555E-2</c:v>
                </c:pt>
                <c:pt idx="311">
                  <c:v>3.4637336974587131E-2</c:v>
                </c:pt>
                <c:pt idx="312">
                  <c:v>4.0999944539567582E-2</c:v>
                </c:pt>
                <c:pt idx="313">
                  <c:v>4.8426107770128589E-2</c:v>
                </c:pt>
                <c:pt idx="314">
                  <c:v>5.7073351937508204E-2</c:v>
                </c:pt>
                <c:pt idx="315">
                  <c:v>6.711888223409708E-2</c:v>
                </c:pt>
                <c:pt idx="316">
                  <c:v>7.8761426177797314E-2</c:v>
                </c:pt>
                <c:pt idx="317">
                  <c:v>9.2223149184290532E-2</c:v>
                </c:pt>
                <c:pt idx="318">
                  <c:v>0.10775162915826773</c:v>
                </c:pt>
                <c:pt idx="319">
                  <c:v>0.12562187251568493</c:v>
                </c:pt>
                <c:pt idx="320">
                  <c:v>0.14613835034458825</c:v>
                </c:pt>
                <c:pt idx="321">
                  <c:v>0.16963702947450141</c:v>
                </c:pt>
                <c:pt idx="322">
                  <c:v>0.19648736909728154</c:v>
                </c:pt>
                <c:pt idx="323">
                  <c:v>0.22709424932097114</c:v>
                </c:pt>
                <c:pt idx="324">
                  <c:v>0.26189979371002636</c:v>
                </c:pt>
                <c:pt idx="325">
                  <c:v>0.30138504355047174</c:v>
                </c:pt>
                <c:pt idx="326">
                  <c:v>0.34607143736964213</c:v>
                </c:pt>
                <c:pt idx="327">
                  <c:v>0.39652204524203577</c:v>
                </c:pt>
                <c:pt idx="328">
                  <c:v>0.45334250374157831</c:v>
                </c:pt>
                <c:pt idx="329">
                  <c:v>0.51718159418268594</c:v>
                </c:pt>
                <c:pt idx="330">
                  <c:v>0.58873140416272085</c:v>
                </c:pt>
                <c:pt idx="331">
                  <c:v>0.6687270105179971</c:v>
                </c:pt>
                <c:pt idx="332">
                  <c:v>0.75794562077919714</c:v>
                </c:pt>
                <c:pt idx="333">
                  <c:v>0.85720511020525636</c:v>
                </c:pt>
                <c:pt idx="334">
                  <c:v>0.96736189262965488</c:v>
                </c:pt>
                <c:pt idx="335">
                  <c:v>1.0893080658046155</c:v>
                </c:pt>
                <c:pt idx="336">
                  <c:v>1.2239677758004559</c:v>
                </c:pt>
                <c:pt idx="337">
                  <c:v>1.3722927504163254</c:v>
                </c:pt>
                <c:pt idx="338">
                  <c:v>1.5352569585709472</c:v>
                </c:pt>
                <c:pt idx="339">
                  <c:v>1.713850361327711</c:v>
                </c:pt>
                <c:pt idx="340">
                  <c:v>1.909071730596674</c:v>
                </c:pt>
                <c:pt idx="341">
                  <c:v>2.121920523640501</c:v>
                </c:pt>
                <c:pt idx="342">
                  <c:v>2.3533878152461321</c:v>
                </c:pt>
                <c:pt idx="343">
                  <c:v>2.6044463047199908</c:v>
                </c:pt>
                <c:pt idx="344">
                  <c:v>2.8760394315867046</c:v>
                </c:pt>
                <c:pt idx="345">
                  <c:v>3.1690696518365447</c:v>
                </c:pt>
                <c:pt idx="346">
                  <c:v>3.484385945543476</c:v>
                </c:pt>
                <c:pt idx="347">
                  <c:v>3.8227706463836921</c:v>
                </c:pt>
                <c:pt idx="348">
                  <c:v>4.1849257036975294</c:v>
                </c:pt>
                <c:pt idx="349">
                  <c:v>4.5714585078858745</c:v>
                </c:pt>
                <c:pt idx="350">
                  <c:v>4.9828674297077908</c:v>
                </c:pt>
                <c:pt idx="351">
                  <c:v>5.4195272430088206</c:v>
                </c:pt>
                <c:pt idx="352">
                  <c:v>5.8816746180950412</c:v>
                </c:pt>
                <c:pt idx="353">
                  <c:v>6.3693938888971493</c:v>
                </c:pt>
                <c:pt idx="354">
                  <c:v>6.8826033107575917</c:v>
                </c:pt>
                <c:pt idx="355">
                  <c:v>7.4210420366455985</c:v>
                </c:pt>
                <c:pt idx="356">
                  <c:v>7.9842580474025882</c:v>
                </c:pt>
                <c:pt idx="357">
                  <c:v>8.5715972758192152</c:v>
                </c:pt>
                <c:pt idx="358">
                  <c:v>9.1821941645668055</c:v>
                </c:pt>
                <c:pt idx="359">
                  <c:v>9.8149638939301393</c:v>
                </c:pt>
                <c:pt idx="360">
                  <c:v>10.468596506667232</c:v>
                </c:pt>
                <c:pt idx="361">
                  <c:v>11.141553143990079</c:v>
                </c:pt>
                <c:pt idx="362">
                  <c:v>11.832064588546103</c:v>
                </c:pt>
                <c:pt idx="363">
                  <c:v>12.538132287414115</c:v>
                </c:pt>
                <c:pt idx="364">
                  <c:v>13.257532000648828</c:v>
                </c:pt>
                <c:pt idx="365">
                  <c:v>13.987820189065754</c:v>
                </c:pt>
                <c:pt idx="366">
                  <c:v>14.726343219117364</c:v>
                </c:pt>
                <c:pt idx="367">
                  <c:v>15.470249423347639</c:v>
                </c:pt>
                <c:pt idx="368">
                  <c:v>16.216504012608365</c:v>
                </c:pt>
                <c:pt idx="369">
                  <c:v>16.96190679165742</c:v>
                </c:pt>
                <c:pt idx="370">
                  <c:v>17.703112583706428</c:v>
                </c:pt>
                <c:pt idx="371">
                  <c:v>18.436654222784512</c:v>
                </c:pt>
                <c:pt idx="372">
                  <c:v>19.15896792633577</c:v>
                </c:pt>
                <c:pt idx="373">
                  <c:v>19.866420815208091</c:v>
                </c:pt>
                <c:pt idx="374">
                  <c:v>20.555340305072821</c:v>
                </c:pt>
                <c:pt idx="375">
                  <c:v>21.222045053287548</c:v>
                </c:pt>
                <c:pt idx="376">
                  <c:v>21.862877109196432</c:v>
                </c:pt>
                <c:pt idx="377">
                  <c:v>22.474234884720381</c:v>
                </c:pt>
                <c:pt idx="378">
                  <c:v>23.052606536615261</c:v>
                </c:pt>
                <c:pt idx="379">
                  <c:v>23.59460333266269</c:v>
                </c:pt>
                <c:pt idx="380">
                  <c:v>24.096992561882757</c:v>
                </c:pt>
                <c:pt idx="381">
                  <c:v>24.556729544062549</c:v>
                </c:pt>
                <c:pt idx="382">
                  <c:v>24.970988296770706</c:v>
                </c:pt>
                <c:pt idx="383">
                  <c:v>25.337190428709043</c:v>
                </c:pt>
                <c:pt idx="384">
                  <c:v>25.653031846701374</c:v>
                </c:pt>
                <c:pt idx="385">
                  <c:v>25.916506889630824</c:v>
                </c:pt>
                <c:pt idx="386">
                  <c:v>26.125929535835564</c:v>
                </c:pt>
                <c:pt idx="387">
                  <c:v>26.279951370320148</c:v>
                </c:pt>
                <c:pt idx="388">
                  <c:v>26.377576043945464</c:v>
                </c:pt>
                <c:pt idx="389">
                  <c:v>26.418170007694936</c:v>
                </c:pt>
                <c:pt idx="390">
                  <c:v>26.4014693602299</c:v>
                </c:pt>
                <c:pt idx="391">
                  <c:v>26.327582705194811</c:v>
                </c:pt>
                <c:pt idx="392">
                  <c:v>26.196989974992469</c:v>
                </c:pt>
                <c:pt idx="393">
                  <c:v>26.010537238850983</c:v>
                </c:pt>
                <c:pt idx="394">
                  <c:v>25.769427573758961</c:v>
                </c:pt>
                <c:pt idx="395">
                  <c:v>25.475208136072176</c:v>
                </c:pt>
                <c:pt idx="396">
                  <c:v>25.129753628149352</c:v>
                </c:pt>
                <c:pt idx="397">
                  <c:v>24.735246407175065</c:v>
                </c:pt>
                <c:pt idx="398">
                  <c:v>24.294153531381472</c:v>
                </c:pt>
                <c:pt idx="399">
                  <c:v>23.809201081306227</c:v>
                </c:pt>
                <c:pt idx="400">
                  <c:v>23.283346129770834</c:v>
                </c:pt>
                <c:pt idx="401">
                  <c:v>22.719746763328732</c:v>
                </c:pt>
                <c:pt idx="402">
                  <c:v>22.121730579571416</c:v>
                </c:pt>
                <c:pt idx="403">
                  <c:v>21.492762098616673</c:v>
                </c:pt>
                <c:pt idx="404">
                  <c:v>20.836409533229173</c:v>
                </c:pt>
                <c:pt idx="405">
                  <c:v>20.156311360402203</c:v>
                </c:pt>
                <c:pt idx="406">
                  <c:v>19.456143128087817</c:v>
                </c:pt>
                <c:pt idx="407">
                  <c:v>18.739584914480915</c:v>
                </c:pt>
                <c:pt idx="408">
                  <c:v>18.010289834364471</c:v>
                </c:pt>
                <c:pt idx="409">
                  <c:v>17.271853958154427</c:v>
                </c:pt>
                <c:pt idx="410">
                  <c:v>16.527787975197882</c:v>
                </c:pt>
                <c:pt idx="411">
                  <c:v>15.78149089441424</c:v>
                </c:pt>
                <c:pt idx="412">
                  <c:v>15.036226033426447</c:v>
                </c:pt>
                <c:pt idx="413">
                  <c:v>14.295099502846913</c:v>
                </c:pt>
                <c:pt idx="414">
                  <c:v>13.561041346314195</c:v>
                </c:pt>
                <c:pt idx="415">
                  <c:v>12.83678945016916</c:v>
                </c:pt>
                <c:pt idx="416">
                  <c:v>12.124876290229752</c:v>
                </c:pt>
                <c:pt idx="417">
                  <c:v>11.427618537841118</c:v>
                </c:pt>
                <c:pt idx="418">
                  <c:v>10.747109504043074</c:v>
                </c:pt>
                <c:pt idx="419">
                  <c:v>10.085214360029955</c:v>
                </c:pt>
                <c:pt idx="420">
                  <c:v>9.4435680347029898</c:v>
                </c:pt>
                <c:pt idx="421">
                  <c:v>8.8235756565541035</c:v>
                </c:pt>
                <c:pt idx="422">
                  <c:v>8.2264153777831623</c:v>
                </c:pt>
                <c:pt idx="423">
                  <c:v>7.6530433937366267</c:v>
                </c:pt>
                <c:pt idx="424">
                  <c:v>7.1042009506490196</c:v>
                </c:pt>
                <c:pt idx="425">
                  <c:v>6.580423119344756</c:v>
                </c:pt>
                <c:pt idx="426">
                  <c:v>6.0820491019861231</c:v>
                </c:pt>
                <c:pt idx="427">
                  <c:v>5.6092338330067397</c:v>
                </c:pt>
                <c:pt idx="428">
                  <c:v>5.1619606338334165</c:v>
                </c:pt>
                <c:pt idx="429">
                  <c:v>4.7400546835816826</c:v>
                </c:pt>
                <c:pt idx="430">
                  <c:v>4.3431970742557473</c:v>
                </c:pt>
                <c:pt idx="431">
                  <c:v>3.970939228685078</c:v>
                </c:pt>
                <c:pt idx="432">
                  <c:v>3.6227174720422095</c:v>
                </c:pt>
                <c:pt idx="433">
                  <c:v>3.2978675628394729</c:v>
                </c:pt>
                <c:pt idx="434">
                  <c:v>2.9956390063139722</c:v>
                </c:pt>
                <c:pt idx="435">
                  <c:v>2.7152089915975739</c:v>
                </c:pt>
                <c:pt idx="436">
                  <c:v>2.4556958135602027</c:v>
                </c:pt>
                <c:pt idx="437">
                  <c:v>2.216171660259167</c:v>
                </c:pt>
                <c:pt idx="438">
                  <c:v>1.995674667102131</c:v>
                </c:pt>
                <c:pt idx="439">
                  <c:v>1.7932201587506647</c:v>
                </c:pt>
                <c:pt idx="440">
                  <c:v>1.6078110191097807</c:v>
                </c:pt>
                <c:pt idx="441">
                  <c:v>1.4384471481671079</c:v>
                </c:pt>
                <c:pt idx="442">
                  <c:v>1.2841339817111699</c:v>
                </c:pt>
                <c:pt idx="443">
                  <c:v>1.1438900658684024</c:v>
                </c:pt>
                <c:pt idx="444">
                  <c:v>1.0167536927980938</c:v>
                </c:pt>
                <c:pt idx="445">
                  <c:v>0.90178861666543819</c:v>
                </c:pt>
                <c:pt idx="446">
                  <c:v>0.79808888011170975</c:v>
                </c:pt>
                <c:pt idx="447">
                  <c:v>0.70478279083503381</c:v>
                </c:pt>
                <c:pt idx="448">
                  <c:v>0.62103609560008222</c:v>
                </c:pt>
                <c:pt idx="449">
                  <c:v>0.5460544050580749</c:v>
                </c:pt>
                <c:pt idx="450">
                  <c:v>0.4790849272554934</c:v>
                </c:pt>
                <c:pt idx="451">
                  <c:v>0.4194175707397727</c:v>
                </c:pt>
                <c:pt idx="452">
                  <c:v>0.36638547985028197</c:v>
                </c:pt>
                <c:pt idx="453">
                  <c:v>0.3193650652438032</c:v>
                </c:pt>
                <c:pt idx="454">
                  <c:v>0.27777559208516889</c:v>
                </c:pt>
                <c:pt idx="455">
                  <c:v>0.24107838678029406</c:v>
                </c:pt>
                <c:pt idx="456">
                  <c:v>0.20877572078588436</c:v>
                </c:pt>
                <c:pt idx="457">
                  <c:v>0.18040942704076315</c:v>
                </c:pt>
                <c:pt idx="458">
                  <c:v>0.15555930106575366</c:v>
                </c:pt>
                <c:pt idx="459">
                  <c:v>0.13384133490258074</c:v>
                </c:pt>
                <c:pt idx="460">
                  <c:v>0.1149058279278662</c:v>
                </c:pt>
                <c:pt idx="461">
                  <c:v>9.8435414295699797E-2</c:v>
                </c:pt>
                <c:pt idx="462">
                  <c:v>8.4143042429205867E-2</c:v>
                </c:pt>
                <c:pt idx="463">
                  <c:v>7.1769937683371254E-2</c:v>
                </c:pt>
                <c:pt idx="464">
                  <c:v>6.1083575110869329E-2</c:v>
                </c:pt>
                <c:pt idx="465">
                  <c:v>5.1875685240038626E-2</c:v>
                </c:pt>
                <c:pt idx="466">
                  <c:v>4.3960311967872749E-2</c:v>
                </c:pt>
                <c:pt idx="467">
                  <c:v>3.7171938117818541E-2</c:v>
                </c:pt>
                <c:pt idx="468">
                  <c:v>3.1363690938879855E-2</c:v>
                </c:pt>
                <c:pt idx="469">
                  <c:v>2.6405636845934839E-2</c:v>
                </c:pt>
                <c:pt idx="470">
                  <c:v>2.2183172029803796E-2</c:v>
                </c:pt>
                <c:pt idx="471">
                  <c:v>1.8595513200564004E-2</c:v>
                </c:pt>
                <c:pt idx="472">
                  <c:v>1.5554290663755318E-2</c:v>
                </c:pt>
                <c:pt idx="473">
                  <c:v>1.298224415611166E-2</c:v>
                </c:pt>
                <c:pt idx="474">
                  <c:v>1.0812020370811774E-2</c:v>
                </c:pt>
                <c:pt idx="475">
                  <c:v>8.9850698643107203E-3</c:v>
                </c:pt>
                <c:pt idx="476">
                  <c:v>7.4506400376597231E-3</c:v>
                </c:pt>
                <c:pt idx="477">
                  <c:v>6.1648601034404362E-3</c:v>
                </c:pt>
                <c:pt idx="478">
                  <c:v>5.0899133628575519E-3</c:v>
                </c:pt>
                <c:pt idx="479">
                  <c:v>4.1932917038228854E-3</c:v>
                </c:pt>
                <c:pt idx="480">
                  <c:v>3.4471269680495004E-3</c:v>
                </c:pt>
                <c:pt idx="481">
                  <c:v>2.8275937020525903E-3</c:v>
                </c:pt>
                <c:pt idx="482">
                  <c:v>2.3143777834199715E-3</c:v>
                </c:pt>
                <c:pt idx="483">
                  <c:v>1.8902054810075002E-3</c:v>
                </c:pt>
                <c:pt idx="484">
                  <c:v>1.540427648585693E-3</c:v>
                </c:pt>
                <c:pt idx="485">
                  <c:v>1.2526539502857896E-3</c:v>
                </c:pt>
                <c:pt idx="486">
                  <c:v>1.0164322590052784E-3</c:v>
                </c:pt>
                <c:pt idx="487">
                  <c:v>8.2296864344153669E-4</c:v>
                </c:pt>
                <c:pt idx="488">
                  <c:v>6.6488365496396936E-4</c:v>
                </c:pt>
                <c:pt idx="489">
                  <c:v>5.3600093300429374E-4</c:v>
                </c:pt>
                <c:pt idx="490">
                  <c:v>4.3116445940160518E-4</c:v>
                </c:pt>
                <c:pt idx="491">
                  <c:v>3.4608110189832927E-4</c:v>
                </c:pt>
                <c:pt idx="492">
                  <c:v>2.7718538969305712E-4</c:v>
                </c:pt>
                <c:pt idx="493">
                  <c:v>2.215237556708281E-4</c:v>
                </c:pt>
                <c:pt idx="494">
                  <c:v>1.7665575768233905E-4</c:v>
                </c:pt>
                <c:pt idx="495">
                  <c:v>1.4057005291350004E-4</c:v>
                </c:pt>
                <c:pt idx="496">
                  <c:v>1.1161314358768728E-4</c:v>
                </c:pt>
                <c:pt idx="497">
                  <c:v>8.8429138201585867E-5</c:v>
                </c:pt>
                <c:pt idx="498">
                  <c:v>6.9908979946700807E-5</c:v>
                </c:pt>
                <c:pt idx="499">
                  <c:v>5.5147783059187539E-5</c:v>
                </c:pt>
                <c:pt idx="500">
                  <c:v>4.3409089042385882E-5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1B5-4AD9-82F8-F81FB06A4692}"/>
            </c:ext>
          </c:extLst>
        </c:ser>
        <c:ser>
          <c:idx val="9"/>
          <c:order val="9"/>
          <c:tx>
            <c:v>Gauss 7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297.33187845062258</c:v>
                </c:pt>
                <c:pt idx="1">
                  <c:v>297.28187845062263</c:v>
                </c:pt>
                <c:pt idx="2">
                  <c:v>297.23187845062267</c:v>
                </c:pt>
                <c:pt idx="3">
                  <c:v>297.18187845062272</c:v>
                </c:pt>
                <c:pt idx="4">
                  <c:v>297.13187845062276</c:v>
                </c:pt>
                <c:pt idx="5">
                  <c:v>297.08187845062281</c:v>
                </c:pt>
                <c:pt idx="6">
                  <c:v>297.03187845062286</c:v>
                </c:pt>
                <c:pt idx="7">
                  <c:v>296.9818784506229</c:v>
                </c:pt>
                <c:pt idx="8">
                  <c:v>296.93187845062295</c:v>
                </c:pt>
                <c:pt idx="9">
                  <c:v>296.88187845062299</c:v>
                </c:pt>
                <c:pt idx="10">
                  <c:v>296.83187845062304</c:v>
                </c:pt>
                <c:pt idx="11">
                  <c:v>296.78187845062308</c:v>
                </c:pt>
                <c:pt idx="12">
                  <c:v>296.73187845062313</c:v>
                </c:pt>
                <c:pt idx="13">
                  <c:v>296.68187845062317</c:v>
                </c:pt>
                <c:pt idx="14">
                  <c:v>296.63187845062322</c:v>
                </c:pt>
                <c:pt idx="15">
                  <c:v>296.58187845062326</c:v>
                </c:pt>
                <c:pt idx="16">
                  <c:v>296.53187845062331</c:v>
                </c:pt>
                <c:pt idx="17">
                  <c:v>296.48187845062336</c:v>
                </c:pt>
                <c:pt idx="18">
                  <c:v>296.4318784506234</c:v>
                </c:pt>
                <c:pt idx="19">
                  <c:v>296.38187845062345</c:v>
                </c:pt>
                <c:pt idx="20">
                  <c:v>296.33187845062349</c:v>
                </c:pt>
                <c:pt idx="21">
                  <c:v>296.28187845062354</c:v>
                </c:pt>
                <c:pt idx="22">
                  <c:v>296.23187845062358</c:v>
                </c:pt>
                <c:pt idx="23">
                  <c:v>296.18187845062363</c:v>
                </c:pt>
                <c:pt idx="24">
                  <c:v>296.13187845062367</c:v>
                </c:pt>
                <c:pt idx="25">
                  <c:v>296.08187845062372</c:v>
                </c:pt>
                <c:pt idx="26">
                  <c:v>296.03187845062376</c:v>
                </c:pt>
                <c:pt idx="27">
                  <c:v>295.98187845062381</c:v>
                </c:pt>
                <c:pt idx="28">
                  <c:v>295.93187845062386</c:v>
                </c:pt>
                <c:pt idx="29">
                  <c:v>295.8818784506239</c:v>
                </c:pt>
                <c:pt idx="30">
                  <c:v>295.83187845062395</c:v>
                </c:pt>
                <c:pt idx="31">
                  <c:v>295.78187845062399</c:v>
                </c:pt>
                <c:pt idx="32">
                  <c:v>295.73187845062404</c:v>
                </c:pt>
                <c:pt idx="33">
                  <c:v>295.68187845062408</c:v>
                </c:pt>
                <c:pt idx="34">
                  <c:v>295.63187845062413</c:v>
                </c:pt>
                <c:pt idx="35">
                  <c:v>295.58187845062417</c:v>
                </c:pt>
                <c:pt idx="36">
                  <c:v>295.53187845062422</c:v>
                </c:pt>
                <c:pt idx="37">
                  <c:v>295.48187845062427</c:v>
                </c:pt>
                <c:pt idx="38">
                  <c:v>295.43187845062431</c:v>
                </c:pt>
                <c:pt idx="39">
                  <c:v>295.38187845062436</c:v>
                </c:pt>
                <c:pt idx="40">
                  <c:v>295.3318784506244</c:v>
                </c:pt>
                <c:pt idx="41">
                  <c:v>295.28187845062445</c:v>
                </c:pt>
                <c:pt idx="42">
                  <c:v>295.23187845062449</c:v>
                </c:pt>
                <c:pt idx="43">
                  <c:v>295.18187845062454</c:v>
                </c:pt>
                <c:pt idx="44">
                  <c:v>295.13187845062458</c:v>
                </c:pt>
                <c:pt idx="45">
                  <c:v>295.08187845062463</c:v>
                </c:pt>
                <c:pt idx="46">
                  <c:v>295.03187845062467</c:v>
                </c:pt>
                <c:pt idx="47">
                  <c:v>294.98187845062472</c:v>
                </c:pt>
                <c:pt idx="48">
                  <c:v>294.93187845062477</c:v>
                </c:pt>
                <c:pt idx="49">
                  <c:v>294.88187845062481</c:v>
                </c:pt>
                <c:pt idx="50">
                  <c:v>294.83187845062486</c:v>
                </c:pt>
                <c:pt idx="51">
                  <c:v>294.7818784506249</c:v>
                </c:pt>
                <c:pt idx="52">
                  <c:v>294.73187845062495</c:v>
                </c:pt>
                <c:pt idx="53">
                  <c:v>294.68187845062499</c:v>
                </c:pt>
                <c:pt idx="54">
                  <c:v>294.63187845062504</c:v>
                </c:pt>
                <c:pt idx="55">
                  <c:v>294.58187845062508</c:v>
                </c:pt>
                <c:pt idx="56">
                  <c:v>294.53187845062513</c:v>
                </c:pt>
                <c:pt idx="57">
                  <c:v>294.48187845062517</c:v>
                </c:pt>
                <c:pt idx="58">
                  <c:v>294.43187845062522</c:v>
                </c:pt>
                <c:pt idx="59">
                  <c:v>294.38187845062527</c:v>
                </c:pt>
                <c:pt idx="60">
                  <c:v>294.33187845062531</c:v>
                </c:pt>
                <c:pt idx="61">
                  <c:v>294.28187845062536</c:v>
                </c:pt>
                <c:pt idx="62">
                  <c:v>294.2318784506254</c:v>
                </c:pt>
                <c:pt idx="63">
                  <c:v>294.18187845062545</c:v>
                </c:pt>
                <c:pt idx="64">
                  <c:v>294.13187845062549</c:v>
                </c:pt>
                <c:pt idx="65">
                  <c:v>294.08187845062554</c:v>
                </c:pt>
                <c:pt idx="66">
                  <c:v>294.03187845062558</c:v>
                </c:pt>
                <c:pt idx="67">
                  <c:v>293.98187845062563</c:v>
                </c:pt>
                <c:pt idx="68">
                  <c:v>293.93187845062567</c:v>
                </c:pt>
                <c:pt idx="69">
                  <c:v>293.88187845062572</c:v>
                </c:pt>
                <c:pt idx="70">
                  <c:v>293.83187845062577</c:v>
                </c:pt>
                <c:pt idx="71">
                  <c:v>293.78187845062581</c:v>
                </c:pt>
                <c:pt idx="72">
                  <c:v>293.73187845062586</c:v>
                </c:pt>
                <c:pt idx="73">
                  <c:v>293.6818784506259</c:v>
                </c:pt>
                <c:pt idx="74">
                  <c:v>293.63187845062595</c:v>
                </c:pt>
                <c:pt idx="75">
                  <c:v>293.58187845062599</c:v>
                </c:pt>
                <c:pt idx="76">
                  <c:v>293.53187845062604</c:v>
                </c:pt>
                <c:pt idx="77">
                  <c:v>293.48187845062608</c:v>
                </c:pt>
                <c:pt idx="78">
                  <c:v>293.43187845062613</c:v>
                </c:pt>
                <c:pt idx="79">
                  <c:v>293.38187845062617</c:v>
                </c:pt>
                <c:pt idx="80">
                  <c:v>293.33187845062622</c:v>
                </c:pt>
                <c:pt idx="81">
                  <c:v>293.28187845062627</c:v>
                </c:pt>
                <c:pt idx="82">
                  <c:v>293.23187845062631</c:v>
                </c:pt>
                <c:pt idx="83">
                  <c:v>293.18187845062636</c:v>
                </c:pt>
                <c:pt idx="84">
                  <c:v>293.1318784506264</c:v>
                </c:pt>
                <c:pt idx="85">
                  <c:v>293.08187845062645</c:v>
                </c:pt>
                <c:pt idx="86">
                  <c:v>293.03187845062649</c:v>
                </c:pt>
                <c:pt idx="87">
                  <c:v>292.98187845062654</c:v>
                </c:pt>
                <c:pt idx="88">
                  <c:v>292.93187845062658</c:v>
                </c:pt>
                <c:pt idx="89">
                  <c:v>292.88187845062663</c:v>
                </c:pt>
                <c:pt idx="90">
                  <c:v>292.83187845062668</c:v>
                </c:pt>
                <c:pt idx="91">
                  <c:v>292.78187845062672</c:v>
                </c:pt>
                <c:pt idx="92">
                  <c:v>292.73187845062677</c:v>
                </c:pt>
                <c:pt idx="93">
                  <c:v>292.68187845062681</c:v>
                </c:pt>
                <c:pt idx="94">
                  <c:v>292.63187845062686</c:v>
                </c:pt>
                <c:pt idx="95">
                  <c:v>292.5818784506269</c:v>
                </c:pt>
                <c:pt idx="96">
                  <c:v>292.53187845062695</c:v>
                </c:pt>
                <c:pt idx="97">
                  <c:v>292.48187845062699</c:v>
                </c:pt>
                <c:pt idx="98">
                  <c:v>292.43187845062704</c:v>
                </c:pt>
                <c:pt idx="99">
                  <c:v>292.38187845062708</c:v>
                </c:pt>
                <c:pt idx="100">
                  <c:v>292.33187845062713</c:v>
                </c:pt>
                <c:pt idx="101">
                  <c:v>292.28187845062718</c:v>
                </c:pt>
                <c:pt idx="102">
                  <c:v>292.23187845062722</c:v>
                </c:pt>
                <c:pt idx="103">
                  <c:v>292.18187845062727</c:v>
                </c:pt>
                <c:pt idx="104">
                  <c:v>292.13187845062731</c:v>
                </c:pt>
                <c:pt idx="105">
                  <c:v>292.08187845062736</c:v>
                </c:pt>
                <c:pt idx="106">
                  <c:v>292.0318784506274</c:v>
                </c:pt>
                <c:pt idx="107">
                  <c:v>291.98187845062745</c:v>
                </c:pt>
                <c:pt idx="108">
                  <c:v>291.93187845062749</c:v>
                </c:pt>
                <c:pt idx="109">
                  <c:v>291.88187845062754</c:v>
                </c:pt>
                <c:pt idx="110">
                  <c:v>291.83187845062758</c:v>
                </c:pt>
                <c:pt idx="111">
                  <c:v>291.78187845062763</c:v>
                </c:pt>
                <c:pt idx="112">
                  <c:v>291.73187845062768</c:v>
                </c:pt>
                <c:pt idx="113">
                  <c:v>291.68187845062772</c:v>
                </c:pt>
                <c:pt idx="114">
                  <c:v>291.63187845062777</c:v>
                </c:pt>
                <c:pt idx="115">
                  <c:v>291.58187845062781</c:v>
                </c:pt>
                <c:pt idx="116">
                  <c:v>291.53187845062786</c:v>
                </c:pt>
                <c:pt idx="117">
                  <c:v>291.4818784506279</c:v>
                </c:pt>
                <c:pt idx="118">
                  <c:v>291.43187845062795</c:v>
                </c:pt>
                <c:pt idx="119">
                  <c:v>291.38187845062799</c:v>
                </c:pt>
                <c:pt idx="120">
                  <c:v>291.33187845062804</c:v>
                </c:pt>
                <c:pt idx="121">
                  <c:v>291.28187845062808</c:v>
                </c:pt>
                <c:pt idx="122">
                  <c:v>291.23187845062813</c:v>
                </c:pt>
                <c:pt idx="123">
                  <c:v>291.18187845062818</c:v>
                </c:pt>
                <c:pt idx="124">
                  <c:v>291.13187845062822</c:v>
                </c:pt>
                <c:pt idx="125">
                  <c:v>291.08187845062827</c:v>
                </c:pt>
                <c:pt idx="126">
                  <c:v>291.03187845062831</c:v>
                </c:pt>
                <c:pt idx="127">
                  <c:v>290.98187845062836</c:v>
                </c:pt>
                <c:pt idx="128">
                  <c:v>290.9318784506284</c:v>
                </c:pt>
                <c:pt idx="129">
                  <c:v>290.88187845062845</c:v>
                </c:pt>
                <c:pt idx="130">
                  <c:v>290.83187845062849</c:v>
                </c:pt>
                <c:pt idx="131">
                  <c:v>290.78187845062854</c:v>
                </c:pt>
                <c:pt idx="132">
                  <c:v>290.73187845062859</c:v>
                </c:pt>
                <c:pt idx="133">
                  <c:v>290.68187845062863</c:v>
                </c:pt>
                <c:pt idx="134">
                  <c:v>290.63187845062868</c:v>
                </c:pt>
                <c:pt idx="135">
                  <c:v>290.58187845062872</c:v>
                </c:pt>
                <c:pt idx="136">
                  <c:v>290.53187845062877</c:v>
                </c:pt>
                <c:pt idx="137">
                  <c:v>290.48187845062881</c:v>
                </c:pt>
                <c:pt idx="138">
                  <c:v>290.43187845062886</c:v>
                </c:pt>
                <c:pt idx="139">
                  <c:v>290.3818784506289</c:v>
                </c:pt>
                <c:pt idx="140">
                  <c:v>290.33187845062895</c:v>
                </c:pt>
                <c:pt idx="141">
                  <c:v>290.28187845062899</c:v>
                </c:pt>
                <c:pt idx="142">
                  <c:v>290.23187845062904</c:v>
                </c:pt>
                <c:pt idx="143">
                  <c:v>290.18187845062909</c:v>
                </c:pt>
                <c:pt idx="144">
                  <c:v>290.13187845062913</c:v>
                </c:pt>
                <c:pt idx="145">
                  <c:v>290.08187845062918</c:v>
                </c:pt>
                <c:pt idx="146">
                  <c:v>290.03187845062922</c:v>
                </c:pt>
                <c:pt idx="147">
                  <c:v>289.98187845062927</c:v>
                </c:pt>
                <c:pt idx="148">
                  <c:v>289.93187845062931</c:v>
                </c:pt>
                <c:pt idx="149">
                  <c:v>289.88187845062936</c:v>
                </c:pt>
                <c:pt idx="150">
                  <c:v>289.8318784506294</c:v>
                </c:pt>
                <c:pt idx="151">
                  <c:v>289.78187845062945</c:v>
                </c:pt>
                <c:pt idx="152">
                  <c:v>289.73187845062949</c:v>
                </c:pt>
                <c:pt idx="153">
                  <c:v>289.68187845062954</c:v>
                </c:pt>
                <c:pt idx="154">
                  <c:v>289.63187845062959</c:v>
                </c:pt>
                <c:pt idx="155">
                  <c:v>289.58187845062963</c:v>
                </c:pt>
                <c:pt idx="156">
                  <c:v>289.53187845062968</c:v>
                </c:pt>
                <c:pt idx="157">
                  <c:v>289.48187845062972</c:v>
                </c:pt>
                <c:pt idx="158">
                  <c:v>289.43187845062977</c:v>
                </c:pt>
                <c:pt idx="159">
                  <c:v>289.38187845062981</c:v>
                </c:pt>
                <c:pt idx="160">
                  <c:v>289.33187845062986</c:v>
                </c:pt>
                <c:pt idx="161">
                  <c:v>289.2818784506299</c:v>
                </c:pt>
                <c:pt idx="162">
                  <c:v>289.23187845062995</c:v>
                </c:pt>
                <c:pt idx="163">
                  <c:v>289.18187845062999</c:v>
                </c:pt>
                <c:pt idx="164">
                  <c:v>289.13187845063004</c:v>
                </c:pt>
                <c:pt idx="165">
                  <c:v>289.08187845063009</c:v>
                </c:pt>
                <c:pt idx="166">
                  <c:v>289.03187845063013</c:v>
                </c:pt>
                <c:pt idx="167">
                  <c:v>288.98187845063018</c:v>
                </c:pt>
                <c:pt idx="168">
                  <c:v>288.93187845063022</c:v>
                </c:pt>
                <c:pt idx="169">
                  <c:v>288.88187845063027</c:v>
                </c:pt>
                <c:pt idx="170">
                  <c:v>288.83187845063031</c:v>
                </c:pt>
                <c:pt idx="171">
                  <c:v>288.78187845063036</c:v>
                </c:pt>
                <c:pt idx="172">
                  <c:v>288.7318784506304</c:v>
                </c:pt>
                <c:pt idx="173">
                  <c:v>288.68187845063045</c:v>
                </c:pt>
                <c:pt idx="174">
                  <c:v>288.6318784506305</c:v>
                </c:pt>
                <c:pt idx="175">
                  <c:v>288.58187845063054</c:v>
                </c:pt>
                <c:pt idx="176">
                  <c:v>288.53187845063059</c:v>
                </c:pt>
                <c:pt idx="177">
                  <c:v>288.48187845063063</c:v>
                </c:pt>
                <c:pt idx="178">
                  <c:v>288.43187845063068</c:v>
                </c:pt>
                <c:pt idx="179">
                  <c:v>288.38187845063072</c:v>
                </c:pt>
                <c:pt idx="180">
                  <c:v>288.33187845063077</c:v>
                </c:pt>
                <c:pt idx="181">
                  <c:v>288.28187845063081</c:v>
                </c:pt>
                <c:pt idx="182">
                  <c:v>288.23187845063086</c:v>
                </c:pt>
                <c:pt idx="183">
                  <c:v>288.1818784506309</c:v>
                </c:pt>
                <c:pt idx="184">
                  <c:v>288.13187845063095</c:v>
                </c:pt>
                <c:pt idx="185">
                  <c:v>288.081878450631</c:v>
                </c:pt>
                <c:pt idx="186">
                  <c:v>288.03187845063104</c:v>
                </c:pt>
                <c:pt idx="187">
                  <c:v>287.98187845063109</c:v>
                </c:pt>
                <c:pt idx="188">
                  <c:v>287.93187845063113</c:v>
                </c:pt>
                <c:pt idx="189">
                  <c:v>287.88187845063118</c:v>
                </c:pt>
                <c:pt idx="190">
                  <c:v>287.83187845063122</c:v>
                </c:pt>
                <c:pt idx="191">
                  <c:v>287.78187845063127</c:v>
                </c:pt>
                <c:pt idx="192">
                  <c:v>287.73187845063131</c:v>
                </c:pt>
                <c:pt idx="193">
                  <c:v>287.68187845063136</c:v>
                </c:pt>
                <c:pt idx="194">
                  <c:v>287.6318784506314</c:v>
                </c:pt>
                <c:pt idx="195">
                  <c:v>287.58187845063145</c:v>
                </c:pt>
                <c:pt idx="196">
                  <c:v>287.5318784506315</c:v>
                </c:pt>
                <c:pt idx="197">
                  <c:v>287.48187845063154</c:v>
                </c:pt>
                <c:pt idx="198">
                  <c:v>287.43187845063159</c:v>
                </c:pt>
                <c:pt idx="199">
                  <c:v>287.38187845063163</c:v>
                </c:pt>
                <c:pt idx="200">
                  <c:v>287.33187845063168</c:v>
                </c:pt>
                <c:pt idx="201">
                  <c:v>287.28187845063172</c:v>
                </c:pt>
                <c:pt idx="202">
                  <c:v>287.23187845063177</c:v>
                </c:pt>
                <c:pt idx="203">
                  <c:v>287.18187845063181</c:v>
                </c:pt>
                <c:pt idx="204">
                  <c:v>287.13187845063186</c:v>
                </c:pt>
                <c:pt idx="205">
                  <c:v>287.0818784506319</c:v>
                </c:pt>
                <c:pt idx="206">
                  <c:v>287.03187845063195</c:v>
                </c:pt>
                <c:pt idx="207">
                  <c:v>286.981878450632</c:v>
                </c:pt>
                <c:pt idx="208">
                  <c:v>286.93187845063204</c:v>
                </c:pt>
                <c:pt idx="209">
                  <c:v>286.88187845063209</c:v>
                </c:pt>
                <c:pt idx="210">
                  <c:v>286.83187845063213</c:v>
                </c:pt>
                <c:pt idx="211">
                  <c:v>286.78187845063218</c:v>
                </c:pt>
                <c:pt idx="212">
                  <c:v>286.73187845063222</c:v>
                </c:pt>
                <c:pt idx="213">
                  <c:v>286.68187845063227</c:v>
                </c:pt>
                <c:pt idx="214">
                  <c:v>286.63187845063231</c:v>
                </c:pt>
                <c:pt idx="215">
                  <c:v>286.58187845063236</c:v>
                </c:pt>
                <c:pt idx="216">
                  <c:v>286.53187845063241</c:v>
                </c:pt>
                <c:pt idx="217">
                  <c:v>286.48187845063245</c:v>
                </c:pt>
                <c:pt idx="218">
                  <c:v>286.4318784506325</c:v>
                </c:pt>
                <c:pt idx="219">
                  <c:v>286.38187845063254</c:v>
                </c:pt>
                <c:pt idx="220">
                  <c:v>286.33187845063259</c:v>
                </c:pt>
                <c:pt idx="221">
                  <c:v>286.28187845063263</c:v>
                </c:pt>
                <c:pt idx="222">
                  <c:v>286.23187845063268</c:v>
                </c:pt>
                <c:pt idx="223">
                  <c:v>286.18187845063272</c:v>
                </c:pt>
                <c:pt idx="224">
                  <c:v>286.13187845063277</c:v>
                </c:pt>
                <c:pt idx="225">
                  <c:v>286.08187845063281</c:v>
                </c:pt>
                <c:pt idx="226">
                  <c:v>286.03187845063286</c:v>
                </c:pt>
                <c:pt idx="227">
                  <c:v>285.98187845063291</c:v>
                </c:pt>
                <c:pt idx="228">
                  <c:v>285.93187845063295</c:v>
                </c:pt>
                <c:pt idx="229">
                  <c:v>285.881878450633</c:v>
                </c:pt>
                <c:pt idx="230">
                  <c:v>285.83187845063304</c:v>
                </c:pt>
                <c:pt idx="231">
                  <c:v>285.78187845063309</c:v>
                </c:pt>
                <c:pt idx="232">
                  <c:v>285.73187845063313</c:v>
                </c:pt>
                <c:pt idx="233">
                  <c:v>285.68187845063318</c:v>
                </c:pt>
                <c:pt idx="234">
                  <c:v>285.63187845063322</c:v>
                </c:pt>
                <c:pt idx="235">
                  <c:v>285.58187845063327</c:v>
                </c:pt>
                <c:pt idx="236">
                  <c:v>285.53187845063331</c:v>
                </c:pt>
                <c:pt idx="237">
                  <c:v>285.48187845063336</c:v>
                </c:pt>
                <c:pt idx="238">
                  <c:v>285.43187845063341</c:v>
                </c:pt>
                <c:pt idx="239">
                  <c:v>285.38187845063345</c:v>
                </c:pt>
                <c:pt idx="240">
                  <c:v>285.3318784506335</c:v>
                </c:pt>
                <c:pt idx="241">
                  <c:v>285.28187845063354</c:v>
                </c:pt>
                <c:pt idx="242">
                  <c:v>285.23187845063359</c:v>
                </c:pt>
                <c:pt idx="243">
                  <c:v>285.18187845063363</c:v>
                </c:pt>
                <c:pt idx="244">
                  <c:v>285.13187845063368</c:v>
                </c:pt>
                <c:pt idx="245">
                  <c:v>285.08187845063372</c:v>
                </c:pt>
                <c:pt idx="246">
                  <c:v>285.03187845063377</c:v>
                </c:pt>
                <c:pt idx="247">
                  <c:v>284.98187845063381</c:v>
                </c:pt>
                <c:pt idx="248">
                  <c:v>284.93187845063386</c:v>
                </c:pt>
                <c:pt idx="249">
                  <c:v>284.88187845063391</c:v>
                </c:pt>
                <c:pt idx="250">
                  <c:v>284.83187845063395</c:v>
                </c:pt>
                <c:pt idx="251">
                  <c:v>284.781878450634</c:v>
                </c:pt>
                <c:pt idx="252">
                  <c:v>284.73187845063404</c:v>
                </c:pt>
                <c:pt idx="253">
                  <c:v>284.68187845063409</c:v>
                </c:pt>
                <c:pt idx="254">
                  <c:v>284.63187845063413</c:v>
                </c:pt>
                <c:pt idx="255">
                  <c:v>284.58187845063418</c:v>
                </c:pt>
                <c:pt idx="256">
                  <c:v>284.53187845063422</c:v>
                </c:pt>
                <c:pt idx="257">
                  <c:v>284.48187845063427</c:v>
                </c:pt>
                <c:pt idx="258">
                  <c:v>284.43187845063431</c:v>
                </c:pt>
                <c:pt idx="259">
                  <c:v>284.38187845063436</c:v>
                </c:pt>
                <c:pt idx="260">
                  <c:v>284.33187845063441</c:v>
                </c:pt>
                <c:pt idx="261">
                  <c:v>284.28187845063445</c:v>
                </c:pt>
                <c:pt idx="262">
                  <c:v>284.2318784506345</c:v>
                </c:pt>
                <c:pt idx="263">
                  <c:v>284.18187845063454</c:v>
                </c:pt>
                <c:pt idx="264">
                  <c:v>284.13187845063459</c:v>
                </c:pt>
                <c:pt idx="265">
                  <c:v>284.08187845063463</c:v>
                </c:pt>
                <c:pt idx="266">
                  <c:v>284.03187845063468</c:v>
                </c:pt>
                <c:pt idx="267">
                  <c:v>283.98187845063472</c:v>
                </c:pt>
                <c:pt idx="268">
                  <c:v>283.93187845063477</c:v>
                </c:pt>
                <c:pt idx="269">
                  <c:v>283.88187845063482</c:v>
                </c:pt>
                <c:pt idx="270">
                  <c:v>283.83187845063486</c:v>
                </c:pt>
                <c:pt idx="271">
                  <c:v>283.78187845063491</c:v>
                </c:pt>
                <c:pt idx="272">
                  <c:v>283.73187845063495</c:v>
                </c:pt>
                <c:pt idx="273">
                  <c:v>283.681878450635</c:v>
                </c:pt>
                <c:pt idx="274">
                  <c:v>283.63187845063504</c:v>
                </c:pt>
                <c:pt idx="275">
                  <c:v>283.58187845063509</c:v>
                </c:pt>
                <c:pt idx="276">
                  <c:v>283.53187845063513</c:v>
                </c:pt>
                <c:pt idx="277">
                  <c:v>283.48187845063518</c:v>
                </c:pt>
                <c:pt idx="278">
                  <c:v>283.43187845063522</c:v>
                </c:pt>
                <c:pt idx="279">
                  <c:v>283.38187845063527</c:v>
                </c:pt>
                <c:pt idx="280">
                  <c:v>283.33187845063532</c:v>
                </c:pt>
                <c:pt idx="281">
                  <c:v>283.28187845063536</c:v>
                </c:pt>
                <c:pt idx="282">
                  <c:v>283.23187845063541</c:v>
                </c:pt>
                <c:pt idx="283">
                  <c:v>283.18187845063545</c:v>
                </c:pt>
                <c:pt idx="284">
                  <c:v>283.1318784506355</c:v>
                </c:pt>
                <c:pt idx="285">
                  <c:v>283.08187845063554</c:v>
                </c:pt>
                <c:pt idx="286">
                  <c:v>283.03187845063559</c:v>
                </c:pt>
                <c:pt idx="287">
                  <c:v>282.98187845063563</c:v>
                </c:pt>
                <c:pt idx="288">
                  <c:v>282.93187845063568</c:v>
                </c:pt>
                <c:pt idx="289">
                  <c:v>282.88187845063572</c:v>
                </c:pt>
                <c:pt idx="290">
                  <c:v>282.83187845063577</c:v>
                </c:pt>
                <c:pt idx="291">
                  <c:v>282.78187845063582</c:v>
                </c:pt>
                <c:pt idx="292">
                  <c:v>282.73187845063586</c:v>
                </c:pt>
                <c:pt idx="293">
                  <c:v>282.68187845063591</c:v>
                </c:pt>
                <c:pt idx="294">
                  <c:v>282.63187845063595</c:v>
                </c:pt>
                <c:pt idx="295">
                  <c:v>282.581878450636</c:v>
                </c:pt>
                <c:pt idx="296">
                  <c:v>282.53187845063604</c:v>
                </c:pt>
                <c:pt idx="297">
                  <c:v>282.48187845063609</c:v>
                </c:pt>
                <c:pt idx="298">
                  <c:v>282.43187845063613</c:v>
                </c:pt>
                <c:pt idx="299">
                  <c:v>282.38187845063618</c:v>
                </c:pt>
                <c:pt idx="300">
                  <c:v>282.33187845063622</c:v>
                </c:pt>
                <c:pt idx="301">
                  <c:v>282.28187845063627</c:v>
                </c:pt>
                <c:pt idx="302">
                  <c:v>282.23187845063632</c:v>
                </c:pt>
                <c:pt idx="303">
                  <c:v>282.18187845063636</c:v>
                </c:pt>
                <c:pt idx="304">
                  <c:v>282.13187845063641</c:v>
                </c:pt>
                <c:pt idx="305">
                  <c:v>282.08187845063645</c:v>
                </c:pt>
                <c:pt idx="306">
                  <c:v>282.0318784506365</c:v>
                </c:pt>
                <c:pt idx="307">
                  <c:v>281.98187845063654</c:v>
                </c:pt>
                <c:pt idx="308">
                  <c:v>281.93187845063659</c:v>
                </c:pt>
                <c:pt idx="309">
                  <c:v>281.88187845063663</c:v>
                </c:pt>
                <c:pt idx="310">
                  <c:v>281.83187845063668</c:v>
                </c:pt>
                <c:pt idx="311">
                  <c:v>281.78187845063673</c:v>
                </c:pt>
                <c:pt idx="312">
                  <c:v>281.73187845063677</c:v>
                </c:pt>
                <c:pt idx="313">
                  <c:v>281.68187845063682</c:v>
                </c:pt>
                <c:pt idx="314">
                  <c:v>281.63187845063686</c:v>
                </c:pt>
                <c:pt idx="315">
                  <c:v>281.58187845063691</c:v>
                </c:pt>
                <c:pt idx="316">
                  <c:v>281.53187845063695</c:v>
                </c:pt>
                <c:pt idx="317">
                  <c:v>281.481878450637</c:v>
                </c:pt>
                <c:pt idx="318">
                  <c:v>281.43187845063704</c:v>
                </c:pt>
                <c:pt idx="319">
                  <c:v>281.38187845063709</c:v>
                </c:pt>
                <c:pt idx="320">
                  <c:v>281.33187845063713</c:v>
                </c:pt>
                <c:pt idx="321">
                  <c:v>281.28187845063718</c:v>
                </c:pt>
                <c:pt idx="322">
                  <c:v>281.23187845063723</c:v>
                </c:pt>
                <c:pt idx="323">
                  <c:v>281.18187845063727</c:v>
                </c:pt>
                <c:pt idx="324">
                  <c:v>281.13187845063732</c:v>
                </c:pt>
                <c:pt idx="325">
                  <c:v>281.08187845063736</c:v>
                </c:pt>
                <c:pt idx="326">
                  <c:v>281.03187845063741</c:v>
                </c:pt>
                <c:pt idx="327">
                  <c:v>280.98187845063745</c:v>
                </c:pt>
                <c:pt idx="328">
                  <c:v>280.9318784506375</c:v>
                </c:pt>
                <c:pt idx="329">
                  <c:v>280.88187845063754</c:v>
                </c:pt>
                <c:pt idx="330">
                  <c:v>280.83187845063759</c:v>
                </c:pt>
                <c:pt idx="331">
                  <c:v>280.78187845063763</c:v>
                </c:pt>
                <c:pt idx="332">
                  <c:v>280.73187845063768</c:v>
                </c:pt>
                <c:pt idx="333">
                  <c:v>280.68187845063773</c:v>
                </c:pt>
                <c:pt idx="334">
                  <c:v>280.63187845063777</c:v>
                </c:pt>
                <c:pt idx="335">
                  <c:v>280.58187845063782</c:v>
                </c:pt>
                <c:pt idx="336">
                  <c:v>280.53187845063786</c:v>
                </c:pt>
                <c:pt idx="337">
                  <c:v>280.48187845063791</c:v>
                </c:pt>
                <c:pt idx="338">
                  <c:v>280.43187845063795</c:v>
                </c:pt>
                <c:pt idx="339">
                  <c:v>280.381878450638</c:v>
                </c:pt>
                <c:pt idx="340">
                  <c:v>280.33187845063804</c:v>
                </c:pt>
                <c:pt idx="341">
                  <c:v>280.28187845063809</c:v>
                </c:pt>
                <c:pt idx="342">
                  <c:v>280.23187845063813</c:v>
                </c:pt>
                <c:pt idx="343">
                  <c:v>280.18187845063818</c:v>
                </c:pt>
                <c:pt idx="344">
                  <c:v>280.13187845063823</c:v>
                </c:pt>
                <c:pt idx="345">
                  <c:v>280.08187845063827</c:v>
                </c:pt>
                <c:pt idx="346">
                  <c:v>280.03187845063832</c:v>
                </c:pt>
                <c:pt idx="347">
                  <c:v>279.98187845063836</c:v>
                </c:pt>
                <c:pt idx="348">
                  <c:v>279.93187845063841</c:v>
                </c:pt>
                <c:pt idx="349">
                  <c:v>279.88187845063845</c:v>
                </c:pt>
                <c:pt idx="350">
                  <c:v>279.8318784506385</c:v>
                </c:pt>
                <c:pt idx="351">
                  <c:v>279.78187845063854</c:v>
                </c:pt>
                <c:pt idx="352">
                  <c:v>279.73187845063859</c:v>
                </c:pt>
                <c:pt idx="353">
                  <c:v>279.68187845063864</c:v>
                </c:pt>
                <c:pt idx="354">
                  <c:v>279.63187845063868</c:v>
                </c:pt>
                <c:pt idx="355">
                  <c:v>279.58187845063873</c:v>
                </c:pt>
                <c:pt idx="356">
                  <c:v>279.53187845063877</c:v>
                </c:pt>
                <c:pt idx="357">
                  <c:v>279.48187845063882</c:v>
                </c:pt>
                <c:pt idx="358">
                  <c:v>279.43187845063886</c:v>
                </c:pt>
                <c:pt idx="359">
                  <c:v>279.38187845063891</c:v>
                </c:pt>
                <c:pt idx="360">
                  <c:v>279.33187845063895</c:v>
                </c:pt>
                <c:pt idx="361">
                  <c:v>279.281878450639</c:v>
                </c:pt>
                <c:pt idx="362">
                  <c:v>279.23187845063904</c:v>
                </c:pt>
                <c:pt idx="363">
                  <c:v>279.18187845063909</c:v>
                </c:pt>
                <c:pt idx="364">
                  <c:v>279.13187845063914</c:v>
                </c:pt>
                <c:pt idx="365">
                  <c:v>279.08187845063918</c:v>
                </c:pt>
                <c:pt idx="366">
                  <c:v>279.03187845063923</c:v>
                </c:pt>
                <c:pt idx="367">
                  <c:v>278.98187845063927</c:v>
                </c:pt>
                <c:pt idx="368">
                  <c:v>278.93187845063932</c:v>
                </c:pt>
                <c:pt idx="369">
                  <c:v>278.88187845063936</c:v>
                </c:pt>
                <c:pt idx="370">
                  <c:v>278.83187845063941</c:v>
                </c:pt>
                <c:pt idx="371">
                  <c:v>278.78187845063945</c:v>
                </c:pt>
                <c:pt idx="372">
                  <c:v>278.7318784506395</c:v>
                </c:pt>
                <c:pt idx="373">
                  <c:v>278.68187845063954</c:v>
                </c:pt>
                <c:pt idx="374">
                  <c:v>278.63187845063959</c:v>
                </c:pt>
                <c:pt idx="375">
                  <c:v>278.58187845063964</c:v>
                </c:pt>
                <c:pt idx="376">
                  <c:v>278.53187845063968</c:v>
                </c:pt>
                <c:pt idx="377">
                  <c:v>278.48187845063973</c:v>
                </c:pt>
                <c:pt idx="378">
                  <c:v>278.43187845063977</c:v>
                </c:pt>
                <c:pt idx="379">
                  <c:v>278.38187845063982</c:v>
                </c:pt>
                <c:pt idx="380">
                  <c:v>278.33187845063986</c:v>
                </c:pt>
                <c:pt idx="381">
                  <c:v>278.28187845063991</c:v>
                </c:pt>
                <c:pt idx="382">
                  <c:v>278.23187845063995</c:v>
                </c:pt>
                <c:pt idx="383">
                  <c:v>278.18187845064</c:v>
                </c:pt>
                <c:pt idx="384">
                  <c:v>278.13187845064004</c:v>
                </c:pt>
                <c:pt idx="385">
                  <c:v>278.08187845064009</c:v>
                </c:pt>
                <c:pt idx="386">
                  <c:v>278.03187845064014</c:v>
                </c:pt>
                <c:pt idx="387">
                  <c:v>277.98187845064018</c:v>
                </c:pt>
                <c:pt idx="388">
                  <c:v>277.93187845064023</c:v>
                </c:pt>
                <c:pt idx="389">
                  <c:v>277.88187845064027</c:v>
                </c:pt>
                <c:pt idx="390">
                  <c:v>277.83187845064032</c:v>
                </c:pt>
                <c:pt idx="391">
                  <c:v>277.78187845064036</c:v>
                </c:pt>
                <c:pt idx="392">
                  <c:v>277.73187845064041</c:v>
                </c:pt>
                <c:pt idx="393">
                  <c:v>277.68187845064045</c:v>
                </c:pt>
                <c:pt idx="394">
                  <c:v>277.6318784506405</c:v>
                </c:pt>
                <c:pt idx="395">
                  <c:v>277.58187845064054</c:v>
                </c:pt>
                <c:pt idx="396">
                  <c:v>277.53187845064059</c:v>
                </c:pt>
                <c:pt idx="397">
                  <c:v>277.48187845064064</c:v>
                </c:pt>
                <c:pt idx="398">
                  <c:v>277.43187845064068</c:v>
                </c:pt>
                <c:pt idx="399">
                  <c:v>277.38187845064073</c:v>
                </c:pt>
                <c:pt idx="400">
                  <c:v>277.33187845064077</c:v>
                </c:pt>
                <c:pt idx="401">
                  <c:v>277.28187845064082</c:v>
                </c:pt>
                <c:pt idx="402">
                  <c:v>277.23187845064086</c:v>
                </c:pt>
                <c:pt idx="403">
                  <c:v>277.18187845064091</c:v>
                </c:pt>
                <c:pt idx="404">
                  <c:v>277.13187845064095</c:v>
                </c:pt>
                <c:pt idx="405">
                  <c:v>277.081878450641</c:v>
                </c:pt>
                <c:pt idx="406">
                  <c:v>277.03187845064105</c:v>
                </c:pt>
                <c:pt idx="407">
                  <c:v>276.98187845064109</c:v>
                </c:pt>
                <c:pt idx="408">
                  <c:v>276.93187845064114</c:v>
                </c:pt>
                <c:pt idx="409">
                  <c:v>276.88187845064118</c:v>
                </c:pt>
                <c:pt idx="410">
                  <c:v>276.83187845064123</c:v>
                </c:pt>
                <c:pt idx="411">
                  <c:v>276.78187845064127</c:v>
                </c:pt>
                <c:pt idx="412">
                  <c:v>276.73187845064132</c:v>
                </c:pt>
                <c:pt idx="413">
                  <c:v>276.68187845064136</c:v>
                </c:pt>
                <c:pt idx="414">
                  <c:v>276.63187845064141</c:v>
                </c:pt>
                <c:pt idx="415">
                  <c:v>276.58187845064145</c:v>
                </c:pt>
                <c:pt idx="416">
                  <c:v>276.5318784506415</c:v>
                </c:pt>
                <c:pt idx="417">
                  <c:v>276.48187845064155</c:v>
                </c:pt>
                <c:pt idx="418">
                  <c:v>276.43187845064159</c:v>
                </c:pt>
                <c:pt idx="419">
                  <c:v>276.38187845064164</c:v>
                </c:pt>
                <c:pt idx="420">
                  <c:v>276.33187845064168</c:v>
                </c:pt>
                <c:pt idx="421">
                  <c:v>276.28187845064173</c:v>
                </c:pt>
                <c:pt idx="422">
                  <c:v>276.23187845064177</c:v>
                </c:pt>
                <c:pt idx="423">
                  <c:v>276.18187845064182</c:v>
                </c:pt>
                <c:pt idx="424">
                  <c:v>276.13187845064186</c:v>
                </c:pt>
                <c:pt idx="425">
                  <c:v>276.08187845064191</c:v>
                </c:pt>
                <c:pt idx="426">
                  <c:v>276.03187845064195</c:v>
                </c:pt>
                <c:pt idx="427">
                  <c:v>275.981878450642</c:v>
                </c:pt>
                <c:pt idx="428">
                  <c:v>275.93187845064205</c:v>
                </c:pt>
                <c:pt idx="429">
                  <c:v>275.88187845064209</c:v>
                </c:pt>
                <c:pt idx="430">
                  <c:v>275.83187845064214</c:v>
                </c:pt>
                <c:pt idx="431">
                  <c:v>275.78187845064218</c:v>
                </c:pt>
                <c:pt idx="432">
                  <c:v>275.73187845064223</c:v>
                </c:pt>
                <c:pt idx="433">
                  <c:v>275.68187845064227</c:v>
                </c:pt>
                <c:pt idx="434">
                  <c:v>275.63187845064232</c:v>
                </c:pt>
                <c:pt idx="435">
                  <c:v>275.58187845064236</c:v>
                </c:pt>
                <c:pt idx="436">
                  <c:v>275.53187845064241</c:v>
                </c:pt>
                <c:pt idx="437">
                  <c:v>275.48187845064245</c:v>
                </c:pt>
                <c:pt idx="438">
                  <c:v>275.4318784506425</c:v>
                </c:pt>
                <c:pt idx="439">
                  <c:v>275.38187845064255</c:v>
                </c:pt>
                <c:pt idx="440">
                  <c:v>275.33187845064259</c:v>
                </c:pt>
                <c:pt idx="441">
                  <c:v>275.28187845064264</c:v>
                </c:pt>
                <c:pt idx="442">
                  <c:v>275.23187845064268</c:v>
                </c:pt>
                <c:pt idx="443">
                  <c:v>275.18187845064273</c:v>
                </c:pt>
                <c:pt idx="444">
                  <c:v>275.13187845064277</c:v>
                </c:pt>
                <c:pt idx="445">
                  <c:v>275.08187845064282</c:v>
                </c:pt>
                <c:pt idx="446">
                  <c:v>275.03187845064286</c:v>
                </c:pt>
                <c:pt idx="447">
                  <c:v>274.98187845064291</c:v>
                </c:pt>
                <c:pt idx="448">
                  <c:v>274.93187845064296</c:v>
                </c:pt>
                <c:pt idx="449">
                  <c:v>274.881878450643</c:v>
                </c:pt>
                <c:pt idx="450">
                  <c:v>274.83187845064305</c:v>
                </c:pt>
                <c:pt idx="451">
                  <c:v>274.78187845064309</c:v>
                </c:pt>
                <c:pt idx="452">
                  <c:v>274.73187845064314</c:v>
                </c:pt>
                <c:pt idx="453">
                  <c:v>274.68187845064318</c:v>
                </c:pt>
                <c:pt idx="454">
                  <c:v>274.63187845064323</c:v>
                </c:pt>
                <c:pt idx="455">
                  <c:v>274.58187845064327</c:v>
                </c:pt>
                <c:pt idx="456">
                  <c:v>274.53187845064332</c:v>
                </c:pt>
                <c:pt idx="457">
                  <c:v>274.48187845064336</c:v>
                </c:pt>
                <c:pt idx="458">
                  <c:v>274.43187845064341</c:v>
                </c:pt>
                <c:pt idx="459">
                  <c:v>274.38187845064346</c:v>
                </c:pt>
                <c:pt idx="460">
                  <c:v>274.3318784506435</c:v>
                </c:pt>
                <c:pt idx="461">
                  <c:v>274.28187845064355</c:v>
                </c:pt>
                <c:pt idx="462">
                  <c:v>274.23187845064359</c:v>
                </c:pt>
                <c:pt idx="463">
                  <c:v>274.18187845064364</c:v>
                </c:pt>
                <c:pt idx="464">
                  <c:v>274.13187845064368</c:v>
                </c:pt>
                <c:pt idx="465">
                  <c:v>274.08187845064373</c:v>
                </c:pt>
                <c:pt idx="466">
                  <c:v>274.03187845064377</c:v>
                </c:pt>
                <c:pt idx="467">
                  <c:v>273.98187845064382</c:v>
                </c:pt>
                <c:pt idx="468">
                  <c:v>273.93187845064386</c:v>
                </c:pt>
                <c:pt idx="469">
                  <c:v>273.88187845064391</c:v>
                </c:pt>
                <c:pt idx="470">
                  <c:v>273.83187845064396</c:v>
                </c:pt>
                <c:pt idx="471">
                  <c:v>273.781878450644</c:v>
                </c:pt>
                <c:pt idx="472">
                  <c:v>273.73187845064405</c:v>
                </c:pt>
                <c:pt idx="473">
                  <c:v>273.68187845064409</c:v>
                </c:pt>
                <c:pt idx="474">
                  <c:v>273.63187845064414</c:v>
                </c:pt>
                <c:pt idx="475">
                  <c:v>273.58187845064418</c:v>
                </c:pt>
                <c:pt idx="476">
                  <c:v>273.53187845064423</c:v>
                </c:pt>
                <c:pt idx="477">
                  <c:v>273.48187845064427</c:v>
                </c:pt>
                <c:pt idx="478">
                  <c:v>273.43187845064432</c:v>
                </c:pt>
                <c:pt idx="479">
                  <c:v>273.38187845064436</c:v>
                </c:pt>
                <c:pt idx="480">
                  <c:v>273.33187845064441</c:v>
                </c:pt>
                <c:pt idx="481">
                  <c:v>273.28187845064446</c:v>
                </c:pt>
                <c:pt idx="482">
                  <c:v>273.2318784506445</c:v>
                </c:pt>
                <c:pt idx="483">
                  <c:v>273.18187845064455</c:v>
                </c:pt>
                <c:pt idx="484">
                  <c:v>273.13187845064459</c:v>
                </c:pt>
                <c:pt idx="485">
                  <c:v>273.08187845064464</c:v>
                </c:pt>
                <c:pt idx="486">
                  <c:v>273.03187845064468</c:v>
                </c:pt>
                <c:pt idx="487">
                  <c:v>272.98187845064473</c:v>
                </c:pt>
                <c:pt idx="488">
                  <c:v>272.93187845064477</c:v>
                </c:pt>
                <c:pt idx="489">
                  <c:v>272.88187845064482</c:v>
                </c:pt>
                <c:pt idx="490">
                  <c:v>272.83187845064487</c:v>
                </c:pt>
                <c:pt idx="491">
                  <c:v>272.78187845064491</c:v>
                </c:pt>
                <c:pt idx="492">
                  <c:v>272.73187845064496</c:v>
                </c:pt>
                <c:pt idx="493">
                  <c:v>272.681878450645</c:v>
                </c:pt>
                <c:pt idx="494">
                  <c:v>272.63187845064505</c:v>
                </c:pt>
                <c:pt idx="495">
                  <c:v>272.58187845064509</c:v>
                </c:pt>
                <c:pt idx="496">
                  <c:v>272.53187845064514</c:v>
                </c:pt>
                <c:pt idx="497">
                  <c:v>272.48187845064518</c:v>
                </c:pt>
                <c:pt idx="498">
                  <c:v>272.43187845064523</c:v>
                </c:pt>
                <c:pt idx="499">
                  <c:v>272.38187845064527</c:v>
                </c:pt>
                <c:pt idx="500">
                  <c:v>272.33187845064532</c:v>
                </c:pt>
              </c:numCache>
            </c:numRef>
          </c:xVal>
          <c:yVal>
            <c:numRef>
              <c:f>A750CR!$L$12:$L$512</c:f>
              <c:numCache>
                <c:formatCode>General</c:formatCode>
                <c:ptCount val="501"/>
                <c:pt idx="0">
                  <c:v>2.0693911482272557E-54</c:v>
                </c:pt>
                <c:pt idx="1">
                  <c:v>4.3257176580011723E-54</c:v>
                </c:pt>
                <c:pt idx="2">
                  <c:v>9.0225910241578435E-54</c:v>
                </c:pt>
                <c:pt idx="3">
                  <c:v>1.8778543100378614E-53</c:v>
                </c:pt>
                <c:pt idx="4">
                  <c:v>3.8998691788196922E-53</c:v>
                </c:pt>
                <c:pt idx="5">
                  <c:v>8.0815693272537695E-53</c:v>
                </c:pt>
                <c:pt idx="6">
                  <c:v>1.6710863327243539E-52</c:v>
                </c:pt>
                <c:pt idx="7">
                  <c:v>3.4479391453558228E-52</c:v>
                </c:pt>
                <c:pt idx="8">
                  <c:v>7.0986835670205555E-52</c:v>
                </c:pt>
                <c:pt idx="9">
                  <c:v>1.4583224550362411E-51</c:v>
                </c:pt>
                <c:pt idx="10">
                  <c:v>2.9894192663082129E-51</c:v>
                </c:pt>
                <c:pt idx="11">
                  <c:v>6.1147346524737431E-51</c:v>
                </c:pt>
                <c:pt idx="12">
                  <c:v>1.2480325794892922E-50</c:v>
                </c:pt>
                <c:pt idx="13">
                  <c:v>2.5417436660100097E-50</c:v>
                </c:pt>
                <c:pt idx="14">
                  <c:v>5.1652946169658436E-50</c:v>
                </c:pt>
                <c:pt idx="15">
                  <c:v>1.0474081912132901E-49</c:v>
                </c:pt>
                <c:pt idx="16">
                  <c:v>2.1193093520814905E-49</c:v>
                </c:pt>
                <c:pt idx="17">
                  <c:v>4.2788815433264726E-49</c:v>
                </c:pt>
                <c:pt idx="18">
                  <c:v>8.6203260592925643E-49</c:v>
                </c:pt>
                <c:pt idx="19">
                  <c:v>1.7329045538069018E-48</c:v>
                </c:pt>
                <c:pt idx="20">
                  <c:v>3.4760267768587597E-48</c:v>
                </c:pt>
                <c:pt idx="21">
                  <c:v>6.9574341412662707E-48</c:v>
                </c:pt>
                <c:pt idx="22">
                  <c:v>1.3895449978387988E-47</c:v>
                </c:pt>
                <c:pt idx="23">
                  <c:v>2.7691956882841104E-47</c:v>
                </c:pt>
                <c:pt idx="24">
                  <c:v>5.5067099099395403E-47</c:v>
                </c:pt>
                <c:pt idx="25">
                  <c:v>1.0926681174062817E-46</c:v>
                </c:pt>
                <c:pt idx="26">
                  <c:v>2.1634250994320131E-46</c:v>
                </c:pt>
                <c:pt idx="27">
                  <c:v>4.2741816672341575E-46</c:v>
                </c:pt>
                <c:pt idx="28">
                  <c:v>8.426003028413065E-46</c:v>
                </c:pt>
                <c:pt idx="29">
                  <c:v>1.6574779707143179E-45</c:v>
                </c:pt>
                <c:pt idx="30">
                  <c:v>3.2533548817813599E-45</c:v>
                </c:pt>
                <c:pt idx="31">
                  <c:v>6.3719540368232267E-45</c:v>
                </c:pt>
                <c:pt idx="32">
                  <c:v>1.2452924348654361E-44</c:v>
                </c:pt>
                <c:pt idx="33">
                  <c:v>2.4284411620368591E-44</c:v>
                </c:pt>
                <c:pt idx="34">
                  <c:v>4.7254300826899741E-44</c:v>
                </c:pt>
                <c:pt idx="35">
                  <c:v>9.1751382813042062E-44</c:v>
                </c:pt>
                <c:pt idx="36">
                  <c:v>1.7776301817632052E-43</c:v>
                </c:pt>
                <c:pt idx="37">
                  <c:v>3.4365900856715869E-43</c:v>
                </c:pt>
                <c:pt idx="38">
                  <c:v>6.6293594992079572E-43</c:v>
                </c:pt>
                <c:pt idx="39">
                  <c:v>1.2760653880038038E-42</c:v>
                </c:pt>
                <c:pt idx="40">
                  <c:v>2.4509350792492049E-42</c:v>
                </c:pt>
                <c:pt idx="41">
                  <c:v>4.6972990152765203E-42</c:v>
                </c:pt>
                <c:pt idx="42">
                  <c:v>8.9830150324504857E-42</c:v>
                </c:pt>
                <c:pt idx="43">
                  <c:v>1.7141687221800891E-41</c:v>
                </c:pt>
                <c:pt idx="44">
                  <c:v>3.263942706861794E-41</c:v>
                </c:pt>
                <c:pt idx="45">
                  <c:v>6.2013894722326617E-41</c:v>
                </c:pt>
                <c:pt idx="46">
                  <c:v>1.1756904998129457E-40</c:v>
                </c:pt>
                <c:pt idx="47">
                  <c:v>2.2241011289647974E-40</c:v>
                </c:pt>
                <c:pt idx="48">
                  <c:v>4.1983010022987696E-40</c:v>
                </c:pt>
                <c:pt idx="49">
                  <c:v>7.9076990954225968E-40</c:v>
                </c:pt>
                <c:pt idx="50">
                  <c:v>1.4862238217604547E-39</c:v>
                </c:pt>
                <c:pt idx="51">
                  <c:v>2.7872493407277462E-39</c:v>
                </c:pt>
                <c:pt idx="52">
                  <c:v>5.2158482216363541E-39</c:v>
                </c:pt>
                <c:pt idx="53">
                  <c:v>9.7393862430905658E-39</c:v>
                </c:pt>
                <c:pt idx="54">
                  <c:v>1.8146620376242703E-38</c:v>
                </c:pt>
                <c:pt idx="55">
                  <c:v>3.373785279579309E-38</c:v>
                </c:pt>
                <c:pt idx="56">
                  <c:v>6.2588802800495143E-38</c:v>
                </c:pt>
                <c:pt idx="57">
                  <c:v>1.1585995895558882E-37</c:v>
                </c:pt>
                <c:pt idx="58">
                  <c:v>2.1400682141483203E-37</c:v>
                </c:pt>
                <c:pt idx="59">
                  <c:v>3.9443857696729539E-37</c:v>
                </c:pt>
                <c:pt idx="60">
                  <c:v>7.2541857257704689E-37</c:v>
                </c:pt>
                <c:pt idx="61">
                  <c:v>1.3312373010929899E-36</c:v>
                </c:pt>
                <c:pt idx="62">
                  <c:v>2.4376974664839335E-36</c:v>
                </c:pt>
                <c:pt idx="63">
                  <c:v>4.4541173439068676E-36</c:v>
                </c:pt>
                <c:pt idx="64">
                  <c:v>8.120841294618181E-36</c:v>
                </c:pt>
                <c:pt idx="65">
                  <c:v>1.477399379900163E-35</c:v>
                </c:pt>
                <c:pt idx="66">
                  <c:v>2.6819601590884459E-35</c:v>
                </c:pt>
                <c:pt idx="67">
                  <c:v>4.8580754125223753E-35</c:v>
                </c:pt>
                <c:pt idx="68">
                  <c:v>8.7807922617724499E-35</c:v>
                </c:pt>
                <c:pt idx="69">
                  <c:v>1.5836553546012989E-34</c:v>
                </c:pt>
                <c:pt idx="70">
                  <c:v>2.8500020006624557E-34</c:v>
                </c:pt>
                <c:pt idx="71">
                  <c:v>5.1178455657286E-34</c:v>
                </c:pt>
                <c:pt idx="72">
                  <c:v>9.1703668361114955E-34</c:v>
                </c:pt>
                <c:pt idx="73">
                  <c:v>1.6396220924286863E-33</c:v>
                </c:pt>
                <c:pt idx="74">
                  <c:v>2.9252186552789329E-33</c:v>
                </c:pt>
                <c:pt idx="75">
                  <c:v>5.2075137803287678E-33</c:v>
                </c:pt>
                <c:pt idx="76">
                  <c:v>9.2503899697783759E-33</c:v>
                </c:pt>
                <c:pt idx="77">
                  <c:v>1.6396349838514232E-32</c:v>
                </c:pt>
                <c:pt idx="78">
                  <c:v>2.8999588189105252E-32</c:v>
                </c:pt>
                <c:pt idx="79">
                  <c:v>5.1179260435048422E-32</c:v>
                </c:pt>
                <c:pt idx="80">
                  <c:v>9.01267480962546E-32</c:v>
                </c:pt>
                <c:pt idx="81">
                  <c:v>1.5836927090585831E-31</c:v>
                </c:pt>
                <c:pt idx="82">
                  <c:v>2.7768067330685489E-31</c:v>
                </c:pt>
                <c:pt idx="83">
                  <c:v>4.8582281995400046E-31</c:v>
                </c:pt>
                <c:pt idx="84">
                  <c:v>8.4814027702237615E-31</c:v>
                </c:pt>
                <c:pt idx="85">
                  <c:v>1.477457460599102E-30</c:v>
                </c:pt>
                <c:pt idx="86">
                  <c:v>2.5681465533111961E-30</c:v>
                </c:pt>
                <c:pt idx="87">
                  <c:v>4.4543274692953678E-30</c:v>
                </c:pt>
                <c:pt idx="88">
                  <c:v>7.7090702073258281E-30</c:v>
                </c:pt>
                <c:pt idx="89">
                  <c:v>1.3313105701918336E-29</c:v>
                </c:pt>
                <c:pt idx="90">
                  <c:v>2.2941102215113318E-29</c:v>
                </c:pt>
                <c:pt idx="91">
                  <c:v>3.9446338763256515E-29</c:v>
                </c:pt>
                <c:pt idx="92">
                  <c:v>6.7679421942643348E-29</c:v>
                </c:pt>
                <c:pt idx="93">
                  <c:v>1.1586815768637944E-28</c:v>
                </c:pt>
                <c:pt idx="94">
                  <c:v>1.9793795686915664E-28</c:v>
                </c:pt>
                <c:pt idx="95">
                  <c:v>3.3740505506515962E-28</c:v>
                </c:pt>
                <c:pt idx="96">
                  <c:v>5.7389389823028257E-28</c:v>
                </c:pt>
                <c:pt idx="97">
                  <c:v>9.7402286044480786E-28</c:v>
                </c:pt>
                <c:pt idx="98">
                  <c:v>1.6495451722684264E-27</c:v>
                </c:pt>
                <c:pt idx="99">
                  <c:v>2.7875123269134121E-27</c:v>
                </c:pt>
                <c:pt idx="100">
                  <c:v>4.7003143140163121E-27</c:v>
                </c:pt>
                <c:pt idx="101">
                  <c:v>7.908507392602069E-27</c:v>
                </c:pt>
                <c:pt idx="102">
                  <c:v>1.3277602712857235E-26</c:v>
                </c:pt>
                <c:pt idx="103">
                  <c:v>2.2243459573958801E-26</c:v>
                </c:pt>
                <c:pt idx="104">
                  <c:v>3.7182836810957149E-26</c:v>
                </c:pt>
                <c:pt idx="105">
                  <c:v>6.2021208828448802E-26</c:v>
                </c:pt>
                <c:pt idx="106">
                  <c:v>1.0322751034804549E-25</c:v>
                </c:pt>
                <c:pt idx="107">
                  <c:v>1.7143843755489861E-25</c:v>
                </c:pt>
                <c:pt idx="108">
                  <c:v>2.8410473200426434E-25</c:v>
                </c:pt>
                <c:pt idx="109">
                  <c:v>4.697926902337518E-25</c:v>
                </c:pt>
                <c:pt idx="110">
                  <c:v>7.751603733526296E-25</c:v>
                </c:pt>
                <c:pt idx="111">
                  <c:v>1.2762459937428903E-24</c:v>
                </c:pt>
                <c:pt idx="112">
                  <c:v>2.0966924956999736E-24</c:v>
                </c:pt>
                <c:pt idx="113">
                  <c:v>3.437103501381886E-24</c:v>
                </c:pt>
                <c:pt idx="114">
                  <c:v>5.6222221273498349E-24</c:v>
                </c:pt>
                <c:pt idx="115">
                  <c:v>9.1765811677086639E-24</c:v>
                </c:pt>
                <c:pt idx="116">
                  <c:v>1.494553070110206E-23</c:v>
                </c:pt>
                <c:pt idx="117">
                  <c:v>2.4288421562589192E-23</c:v>
                </c:pt>
                <c:pt idx="118">
                  <c:v>3.938626182930515E-23</c:v>
                </c:pt>
                <c:pt idx="119">
                  <c:v>6.3730563075075977E-23</c:v>
                </c:pt>
                <c:pt idx="120">
                  <c:v>1.0289831615659432E-22</c:v>
                </c:pt>
                <c:pt idx="121">
                  <c:v>1.6577777283470122E-22</c:v>
                </c:pt>
                <c:pt idx="122">
                  <c:v>2.6650284766352343E-22</c:v>
                </c:pt>
                <c:pt idx="123">
                  <c:v>4.2749882716134809E-22</c:v>
                </c:pt>
                <c:pt idx="124">
                  <c:v>6.8426688302702638E-22</c:v>
                </c:pt>
                <c:pt idx="125">
                  <c:v>1.0928829134825955E-21</c:v>
                </c:pt>
                <c:pt idx="126">
                  <c:v>1.7417237383996817E-21</c:v>
                </c:pt>
                <c:pt idx="127">
                  <c:v>2.7697618320978125E-21</c:v>
                </c:pt>
                <c:pt idx="128">
                  <c:v>4.3950427325680845E-21</c:v>
                </c:pt>
                <c:pt idx="129">
                  <c:v>6.9589112563973287E-21</c:v>
                </c:pt>
                <c:pt idx="130">
                  <c:v>1.0994538762171832E-20</c:v>
                </c:pt>
                <c:pt idx="131">
                  <c:v>1.7332860901039755E-20</c:v>
                </c:pt>
                <c:pt idx="132">
                  <c:v>2.726597355538072E-20</c:v>
                </c:pt>
                <c:pt idx="133">
                  <c:v>4.2798572811829833E-20</c:v>
                </c:pt>
                <c:pt idx="134">
                  <c:v>6.7033992314384299E-20</c:v>
                </c:pt>
                <c:pt idx="135">
                  <c:v>1.0476552747570457E-19</c:v>
                </c:pt>
                <c:pt idx="136">
                  <c:v>1.6338013215763114E-19</c:v>
                </c:pt>
                <c:pt idx="137">
                  <c:v>2.5423632522326214E-19</c:v>
                </c:pt>
                <c:pt idx="138">
                  <c:v>3.9476031102684909E-19</c:v>
                </c:pt>
                <c:pt idx="139">
                  <c:v>6.1162732945674999E-19</c:v>
                </c:pt>
                <c:pt idx="140">
                  <c:v>9.4557896744365425E-19</c:v>
                </c:pt>
                <c:pt idx="141">
                  <c:v>1.4587008795188972E-18</c:v>
                </c:pt>
                <c:pt idx="142">
                  <c:v>2.2453921832600131E-18</c:v>
                </c:pt>
                <c:pt idx="143">
                  <c:v>3.4488609776945161E-18</c:v>
                </c:pt>
                <c:pt idx="144">
                  <c:v>5.2858725922955696E-18</c:v>
                </c:pt>
                <c:pt idx="145">
                  <c:v>8.0837935531093388E-18</c:v>
                </c:pt>
                <c:pt idx="146">
                  <c:v>1.2335911843740633E-17</c:v>
                </c:pt>
                <c:pt idx="147">
                  <c:v>1.8783859054707671E-17</c:v>
                </c:pt>
                <c:pt idx="148">
                  <c:v>2.8540127239273169E-17</c:v>
                </c:pt>
                <c:pt idx="149">
                  <c:v>4.3269762311034328E-17</c:v>
                </c:pt>
                <c:pt idx="150">
                  <c:v>6.5459191135814817E-17</c:v>
                </c:pt>
                <c:pt idx="151">
                  <c:v>9.881304438874418E-17</c:v>
                </c:pt>
                <c:pt idx="152">
                  <c:v>1.4883855525322591E-16</c:v>
                </c:pt>
                <c:pt idx="153">
                  <c:v>2.2370419693116305E-16</c:v>
                </c:pt>
                <c:pt idx="154">
                  <c:v>3.3549831140961381E-16</c:v>
                </c:pt>
                <c:pt idx="155">
                  <c:v>5.0206976167098542E-16</c:v>
                </c:pt>
                <c:pt idx="156">
                  <c:v>7.4971346903303074E-16</c:v>
                </c:pt>
                <c:pt idx="157">
                  <c:v>1.1170794980226516E-15</c:v>
                </c:pt>
                <c:pt idx="158">
                  <c:v>1.6608498421117303E-15</c:v>
                </c:pt>
                <c:pt idx="159">
                  <c:v>2.4639629792184413E-15</c:v>
                </c:pt>
                <c:pt idx="160">
                  <c:v>3.6475017380042339E-15</c:v>
                </c:pt>
                <c:pt idx="161">
                  <c:v>5.3878358675571379E-15</c:v>
                </c:pt>
                <c:pt idx="162">
                  <c:v>7.9412839890206682E-15</c:v>
                </c:pt>
                <c:pt idx="163">
                  <c:v>1.1679509858789219E-14</c:v>
                </c:pt>
                <c:pt idx="164">
                  <c:v>1.7140205655545572E-14</c:v>
                </c:pt>
                <c:pt idx="165">
                  <c:v>2.5099493622630029E-14</c:v>
                </c:pt>
                <c:pt idx="166">
                  <c:v>3.667510884951197E-14</c:v>
                </c:pt>
                <c:pt idx="167">
                  <c:v>5.3473102634291299E-14</c:v>
                </c:pt>
                <c:pt idx="168">
                  <c:v>7.7795929872743036E-14</c:v>
                </c:pt>
                <c:pt idx="169">
                  <c:v>1.1293690689324722E-13</c:v>
                </c:pt>
                <c:pt idx="170">
                  <c:v>1.6359590273008069E-13</c:v>
                </c:pt>
                <c:pt idx="171">
                  <c:v>2.364647865354007E-13</c:v>
                </c:pt>
                <c:pt idx="172">
                  <c:v>3.4104999742834475E-13</c:v>
                </c:pt>
                <c:pt idx="173">
                  <c:v>4.9082553117196915E-13</c:v>
                </c:pt>
                <c:pt idx="174">
                  <c:v>7.0484522237789415E-13</c:v>
                </c:pt>
                <c:pt idx="175">
                  <c:v>1.0099919116633465E-12</c:v>
                </c:pt>
                <c:pt idx="176">
                  <c:v>1.4441075938962242E-12</c:v>
                </c:pt>
                <c:pt idx="177">
                  <c:v>2.0603392122980573E-12</c:v>
                </c:pt>
                <c:pt idx="178">
                  <c:v>2.933157778205244E-12</c:v>
                </c:pt>
                <c:pt idx="179">
                  <c:v>4.1666751453926058E-12</c:v>
                </c:pt>
                <c:pt idx="180">
                  <c:v>5.9061079368390033E-12</c:v>
                </c:pt>
                <c:pt idx="181">
                  <c:v>8.3535415605983159E-12</c:v>
                </c:pt>
                <c:pt idx="182">
                  <c:v>1.1789555088483166E-11</c:v>
                </c:pt>
                <c:pt idx="183">
                  <c:v>1.6602814474004643E-11</c:v>
                </c:pt>
                <c:pt idx="184">
                  <c:v>2.3330472490499621E-11</c:v>
                </c:pt>
                <c:pt idx="185">
                  <c:v>3.2713188334654491E-11</c:v>
                </c:pt>
                <c:pt idx="186">
                  <c:v>4.5769875814792981E-11</c:v>
                </c:pt>
                <c:pt idx="187">
                  <c:v>6.3899007796633953E-11</c:v>
                </c:pt>
                <c:pt idx="188">
                  <c:v>8.9015577882217261E-11</c:v>
                </c:pt>
                <c:pt idx="189">
                  <c:v>1.2373581892621916E-10</c:v>
                </c:pt>
                <c:pt idx="190">
                  <c:v>1.7162572260715456E-10</c:v>
                </c:pt>
                <c:pt idx="191">
                  <c:v>2.3753457911489512E-10</c:v>
                </c:pt>
                <c:pt idx="192">
                  <c:v>3.2804152612376545E-10</c:v>
                </c:pt>
                <c:pt idx="193">
                  <c:v>4.5205192892389083E-10</c:v>
                </c:pt>
                <c:pt idx="194">
                  <c:v>6.2159190531404029E-10</c:v>
                </c:pt>
                <c:pt idx="195">
                  <c:v>8.5286421841524568E-10</c:v>
                </c:pt>
                <c:pt idx="196">
                  <c:v>1.1676480502423846E-9</c:v>
                </c:pt>
                <c:pt idx="197">
                  <c:v>1.595150055120807E-9</c:v>
                </c:pt>
                <c:pt idx="198">
                  <c:v>2.1744461075955765E-9</c:v>
                </c:pt>
                <c:pt idx="199">
                  <c:v>2.9576942292778142E-9</c:v>
                </c:pt>
                <c:pt idx="200">
                  <c:v>4.0143517125476839E-9</c:v>
                </c:pt>
                <c:pt idx="201">
                  <c:v>5.4366964619613561E-9</c:v>
                </c:pt>
                <c:pt idx="202">
                  <c:v>7.3470377835341221E-9</c:v>
                </c:pt>
                <c:pt idx="203">
                  <c:v>9.907109897739313E-9</c:v>
                </c:pt>
                <c:pt idx="204">
                  <c:v>1.3330278050354334E-8</c:v>
                </c:pt>
                <c:pt idx="205">
                  <c:v>1.7897359278649147E-8</c:v>
                </c:pt>
                <c:pt idx="206">
                  <c:v>2.3977076279310704E-8</c:v>
                </c:pt>
                <c:pt idx="207">
                  <c:v>3.2052433947240271E-8</c:v>
                </c:pt>
                <c:pt idx="208">
                  <c:v>4.2754646821374911E-8</c:v>
                </c:pt>
                <c:pt idx="209">
                  <c:v>5.690666741289258E-8</c:v>
                </c:pt>
                <c:pt idx="210">
                  <c:v>7.5578888951482296E-8</c:v>
                </c:pt>
                <c:pt idx="211">
                  <c:v>1.001602440151429E-7</c:v>
                </c:pt>
                <c:pt idx="212">
                  <c:v>1.3244871981615164E-7</c:v>
                </c:pt>
                <c:pt idx="213">
                  <c:v>1.7476629381560895E-7</c:v>
                </c:pt>
                <c:pt idx="214">
                  <c:v>2.3010449809437637E-7</c:v>
                </c:pt>
                <c:pt idx="215">
                  <c:v>3.0230829276639457E-7</c:v>
                </c:pt>
                <c:pt idx="216">
                  <c:v>3.9630772094658184E-7</c:v>
                </c:pt>
                <c:pt idx="217">
                  <c:v>5.1840899279175154E-7</c:v>
                </c:pt>
                <c:pt idx="218">
                  <c:v>6.7665927669718032E-7</c:v>
                </c:pt>
                <c:pt idx="219">
                  <c:v>8.8130264629434162E-7</c:v>
                </c:pt>
                <c:pt idx="220">
                  <c:v>1.1453484399202714E-6</c:v>
                </c:pt>
                <c:pt idx="221">
                  <c:v>1.4852778465986584E-6</c:v>
                </c:pt>
                <c:pt idx="222">
                  <c:v>1.9219199669894585E-6</c:v>
                </c:pt>
                <c:pt idx="223">
                  <c:v>2.4815350541118492E-6</c:v>
                </c:pt>
                <c:pt idx="224">
                  <c:v>3.1971502802543586E-6</c:v>
                </c:pt>
                <c:pt idx="225">
                  <c:v>4.1102023862331441E-6</c:v>
                </c:pt>
                <c:pt idx="226">
                  <c:v>5.2725521503160987E-6</c:v>
                </c:pt>
                <c:pt idx="227">
                  <c:v>6.7489479908628256E-6</c:v>
                </c:pt>
                <c:pt idx="228">
                  <c:v>8.6200304341198837E-6</c:v>
                </c:pt>
                <c:pt idx="229">
                  <c:v>1.0985985902076086E-5</c:v>
                </c:pt>
                <c:pt idx="230">
                  <c:v>1.3970977589217441E-5</c:v>
                </c:pt>
                <c:pt idx="231">
                  <c:v>1.7728503402508471E-5</c:v>
                </c:pt>
                <c:pt idx="232">
                  <c:v>2.2447856350285731E-5</c:v>
                </c:pt>
                <c:pt idx="233">
                  <c:v>2.8361891705771432E-5</c:v>
                </c:pt>
                <c:pt idx="234">
                  <c:v>3.5756338064476811E-5</c:v>
                </c:pt>
                <c:pt idx="235">
                  <c:v>4.4980926380700597E-5</c:v>
                </c:pt>
                <c:pt idx="236">
                  <c:v>5.6462652509199473E-5</c:v>
                </c:pt>
                <c:pt idx="237">
                  <c:v>7.0721534967781814E-5</c:v>
                </c:pt>
                <c:pt idx="238">
                  <c:v>8.8389280805270987E-5</c:v>
                </c:pt>
                <c:pt idx="239">
                  <c:v>1.1023132877603704E-4</c:v>
                </c:pt>
                <c:pt idx="240">
                  <c:v>1.3717280057453719E-4</c:v>
                </c:pt>
                <c:pt idx="241">
                  <c:v>1.7032895765376006E-4</c:v>
                </c:pt>
                <c:pt idx="242">
                  <c:v>2.1104083299189913E-4</c:v>
                </c:pt>
                <c:pt idx="243">
                  <c:v>2.6091678377414848E-4</c:v>
                </c:pt>
                <c:pt idx="244">
                  <c:v>3.2188079182216375E-4</c:v>
                </c:pt>
                <c:pt idx="245">
                  <c:v>3.9622842300877351E-4</c:v>
                </c:pt>
                <c:pt idx="246">
                  <c:v>4.8669144385622627E-4</c:v>
                </c:pt>
                <c:pt idx="247">
                  <c:v>5.9651218175263594E-4</c:v>
                </c:pt>
                <c:pt idx="248">
                  <c:v>7.2952880312077747E-4</c:v>
                </c:pt>
                <c:pt idx="249">
                  <c:v>8.9027276945538819E-4</c:v>
                </c:pt>
                <c:pt idx="250">
                  <c:v>1.0840798120283826E-3</c:v>
                </c:pt>
                <c:pt idx="251">
                  <c:v>1.3172158394344964E-3</c:v>
                </c:pt>
                <c:pt idx="252">
                  <c:v>1.5970192547486992E-3</c:v>
                </c:pt>
                <c:pt idx="253">
                  <c:v>1.9320612071583026E-3</c:v>
                </c:pt>
                <c:pt idx="254">
                  <c:v>2.3323253323107107E-3</c:v>
                </c:pt>
                <c:pt idx="255">
                  <c:v>2.8094085416082728E-3</c:v>
                </c:pt>
                <c:pt idx="256">
                  <c:v>3.3767443981668008E-3</c:v>
                </c:pt>
                <c:pt idx="257">
                  <c:v>4.0498505606096557E-3</c:v>
                </c:pt>
                <c:pt idx="258">
                  <c:v>4.8466016794246032E-3</c:v>
                </c:pt>
                <c:pt idx="259">
                  <c:v>5.7875289881309357E-3</c:v>
                </c:pt>
                <c:pt idx="260">
                  <c:v>6.8961476366958159E-3</c:v>
                </c:pt>
                <c:pt idx="261">
                  <c:v>8.1993125611804791E-3</c:v>
                </c:pt>
                <c:pt idx="262">
                  <c:v>9.7276033653019758E-3</c:v>
                </c:pt>
                <c:pt idx="263">
                  <c:v>1.1515738300596708E-2</c:v>
                </c:pt>
                <c:pt idx="264">
                  <c:v>1.3603016966835628E-2</c:v>
                </c:pt>
                <c:pt idx="265">
                  <c:v>1.603379080871448E-2</c:v>
                </c:pt>
                <c:pt idx="266">
                  <c:v>1.8857959855112096E-2</c:v>
                </c:pt>
                <c:pt idx="267">
                  <c:v>2.2131493431193836E-2</c:v>
                </c:pt>
                <c:pt idx="268">
                  <c:v>2.5916971770783934E-2</c:v>
                </c:pt>
                <c:pt idx="269">
                  <c:v>3.0284144568131732E-2</c:v>
                </c:pt>
                <c:pt idx="270">
                  <c:v>3.531050153809797E-2</c:v>
                </c:pt>
                <c:pt idx="271">
                  <c:v>4.1081849008098664E-2</c:v>
                </c:pt>
                <c:pt idx="272">
                  <c:v>4.7692885452917416E-2</c:v>
                </c:pt>
                <c:pt idx="273">
                  <c:v>5.5247767716895026E-2</c:v>
                </c:pt>
                <c:pt idx="274">
                  <c:v>6.3860658462501496E-2</c:v>
                </c:pt>
                <c:pt idx="275">
                  <c:v>7.3656244158838327E-2</c:v>
                </c:pt>
                <c:pt idx="276">
                  <c:v>8.477021170071343E-2</c:v>
                </c:pt>
                <c:pt idx="277">
                  <c:v>9.7349670554640444E-2</c:v>
                </c:pt>
                <c:pt idx="278">
                  <c:v>0.11155350619194401</c:v>
                </c:pt>
                <c:pt idx="279">
                  <c:v>0.12755264952386833</c:v>
                </c:pt>
                <c:pt idx="280">
                  <c:v>0.14553024613483329</c:v>
                </c:pt>
                <c:pt idx="281">
                  <c:v>0.16568170835585616</c:v>
                </c:pt>
                <c:pt idx="282">
                  <c:v>0.18821463267057828</c:v>
                </c:pt>
                <c:pt idx="283">
                  <c:v>0.213348564642273</c:v>
                </c:pt>
                <c:pt idx="284">
                  <c:v>0.24131459353287685</c:v>
                </c:pt>
                <c:pt idx="285">
                  <c:v>0.27235475909478823</c:v>
                </c:pt>
                <c:pt idx="286">
                  <c:v>0.30672125369132064</c:v>
                </c:pt>
                <c:pt idx="287">
                  <c:v>0.34467540397741836</c:v>
                </c:pt>
                <c:pt idx="288">
                  <c:v>0.38648641787916982</c:v>
                </c:pt>
                <c:pt idx="289">
                  <c:v>0.43242988457348119</c:v>
                </c:pt>
                <c:pt idx="290">
                  <c:v>0.48278601760540707</c:v>
                </c:pt>
                <c:pt idx="291">
                  <c:v>0.53783763419879804</c:v>
                </c:pt>
                <c:pt idx="292">
                  <c:v>0.59786786721486274</c:v>
                </c:pt>
                <c:pt idx="293">
                  <c:v>0.6631576100805554</c:v>
                </c:pt>
                <c:pt idx="294">
                  <c:v>0.73398269931977322</c:v>
                </c:pt>
                <c:pt idx="295">
                  <c:v>0.81061084403759731</c:v>
                </c:pt>
                <c:pt idx="296">
                  <c:v>0.89329831678006877</c:v>
                </c:pt>
                <c:pt idx="297">
                  <c:v>0.98228642555433132</c:v>
                </c:pt>
                <c:pt idx="298">
                  <c:v>1.0777977923677551</c:v>
                </c:pt>
                <c:pt idx="299">
                  <c:v>1.1800324693380362</c:v>
                </c:pt>
                <c:pt idx="300">
                  <c:v>1.2891639291352017</c:v>
                </c:pt>
                <c:pt idx="301">
                  <c:v>1.405334972125782</c:v>
                </c:pt>
                <c:pt idx="302">
                  <c:v>1.5286535979749902</c:v>
                </c:pt>
                <c:pt idx="303">
                  <c:v>1.6591888944932836</c:v>
                </c:pt>
                <c:pt idx="304">
                  <c:v>1.796967001053547</c:v>
                </c:pt>
                <c:pt idx="305">
                  <c:v>1.9419672078173422</c:v>
                </c:pt>
                <c:pt idx="306">
                  <c:v>2.0941182551579089</c:v>
                </c:pt>
                <c:pt idx="307">
                  <c:v>2.2532948999241156</c:v>
                </c:pt>
                <c:pt idx="308">
                  <c:v>2.4193148164325304</c:v>
                </c:pt>
                <c:pt idx="309">
                  <c:v>2.5919359001961295</c:v>
                </c:pt>
                <c:pt idx="310">
                  <c:v>2.770854041306535</c:v>
                </c:pt>
                <c:pt idx="311">
                  <c:v>2.9557014320105441</c:v>
                </c:pt>
                <c:pt idx="312">
                  <c:v>3.1460454693131039</c:v>
                </c:pt>
                <c:pt idx="313">
                  <c:v>3.3413883083761422</c:v>
                </c:pt>
                <c:pt idx="314">
                  <c:v>3.5411671160727836</c:v>
                </c:pt>
                <c:pt idx="315">
                  <c:v>3.7447550663372082</c:v>
                </c:pt>
                <c:pt idx="316">
                  <c:v>3.9514631099910891</c:v>
                </c:pt>
                <c:pt idx="317">
                  <c:v>4.160542541629809</c:v>
                </c:pt>
                <c:pt idx="318">
                  <c:v>4.3711883750486082</c:v>
                </c:pt>
                <c:pt idx="319">
                  <c:v>4.5825435267440762</c:v>
                </c:pt>
                <c:pt idx="320">
                  <c:v>4.7937037944315319</c:v>
                </c:pt>
                <c:pt idx="321">
                  <c:v>5.0037236044905242</c:v>
                </c:pt>
                <c:pt idx="322">
                  <c:v>5.2116224890265164</c:v>
                </c:pt>
                <c:pt idx="323">
                  <c:v>5.4163922400709632</c:v>
                </c:pt>
                <c:pt idx="324">
                  <c:v>5.6170046755992988</c:v>
                </c:pt>
                <c:pt idx="325">
                  <c:v>5.8124199397970084</c:v>
                </c:pt>
                <c:pt idx="326">
                  <c:v>6.0015952486166046</c:v>
                </c:pt>
                <c:pt idx="327">
                  <c:v>6.1834939814039105</c:v>
                </c:pt>
                <c:pt idx="328">
                  <c:v>6.3570950104768711</c:v>
                </c:pt>
                <c:pt idx="329">
                  <c:v>6.5214021532395527</c:v>
                </c:pt>
                <c:pt idx="330">
                  <c:v>6.6754536259060435</c:v>
                </c:pt>
                <c:pt idx="331">
                  <c:v>6.8183313743588156</c:v>
                </c:pt>
                <c:pt idx="332">
                  <c:v>6.9491701562009291</c:v>
                </c:pt>
                <c:pt idx="333">
                  <c:v>7.0671662487661679</c:v>
                </c:pt>
                <c:pt idx="334">
                  <c:v>7.1715856607656301</c:v>
                </c:pt>
                <c:pt idx="335">
                  <c:v>7.2617717303656306</c:v>
                </c:pt>
                <c:pt idx="336">
                  <c:v>7.3371519997541457</c:v>
                </c:pt>
                <c:pt idx="337">
                  <c:v>7.3972442655574167</c:v>
                </c:pt>
                <c:pt idx="338">
                  <c:v>7.4416617156647336</c:v>
                </c:pt>
                <c:pt idx="339">
                  <c:v>7.4701170759141169</c:v>
                </c:pt>
                <c:pt idx="340">
                  <c:v>7.4824257044516793</c:v>
                </c:pt>
                <c:pt idx="341">
                  <c:v>7.4785075871357458</c:v>
                </c:pt>
                <c:pt idx="342">
                  <c:v>7.4583882038177869</c:v>
                </c:pt>
                <c:pt idx="343">
                  <c:v>7.4221982523792116</c:v>
                </c:pt>
                <c:pt idx="344">
                  <c:v>7.3701722347054126</c:v>
                </c:pt>
                <c:pt idx="345">
                  <c:v>7.3026459259993599</c:v>
                </c:pt>
                <c:pt idx="346">
                  <c:v>7.220052765641797</c:v>
                </c:pt>
                <c:pt idx="347">
                  <c:v>7.1229192238686956</c:v>
                </c:pt>
                <c:pt idx="348">
                  <c:v>7.0118592135518298</c:v>
                </c:pt>
                <c:pt idx="349">
                  <c:v>6.8875676300524109</c:v>
                </c:pt>
                <c:pt idx="350">
                  <c:v>6.7508131142194108</c:v>
                </c:pt>
                <c:pt idx="351">
                  <c:v>6.6024301439088351</c:v>
                </c:pt>
                <c:pt idx="352">
                  <c:v>6.4433105677348745</c:v>
                </c:pt>
                <c:pt idx="353">
                  <c:v>6.2743947010003023</c:v>
                </c:pt>
                <c:pt idx="354">
                  <c:v>6.096662107810972</c:v>
                </c:pt>
                <c:pt idx="355">
                  <c:v>5.9111221952249906</c:v>
                </c:pt>
                <c:pt idx="356">
                  <c:v>5.7188047449366648</c:v>
                </c:pt>
                <c:pt idx="357">
                  <c:v>5.5207505055103079</c:v>
                </c:pt>
                <c:pt idx="358">
                  <c:v>5.3180019636655249</c:v>
                </c:pt>
                <c:pt idx="359">
                  <c:v>5.111594406719516</c:v>
                </c:pt>
                <c:pt idx="360">
                  <c:v>4.9025473801950801</c:v>
                </c:pt>
                <c:pt idx="361">
                  <c:v>4.6918566350172943</c:v>
                </c:pt>
                <c:pt idx="362">
                  <c:v>4.4804866478835716</c:v>
                </c:pt>
                <c:pt idx="363">
                  <c:v>4.2693637865551102</c:v>
                </c:pt>
                <c:pt idx="364">
                  <c:v>4.0593701792482202</c:v>
                </c:pt>
                <c:pt idx="365">
                  <c:v>3.8513383342717868</c:v>
                </c:pt>
                <c:pt idx="366">
                  <c:v>3.646046542830546</c:v>
                </c:pt>
                <c:pt idx="367">
                  <c:v>3.444215084753445</c:v>
                </c:pt>
                <c:pt idx="368">
                  <c:v>3.246503244058768</c:v>
                </c:pt>
                <c:pt idx="369">
                  <c:v>3.0535071289610838</c:v>
                </c:pt>
                <c:pt idx="370">
                  <c:v>2.8657582793643912</c:v>
                </c:pt>
                <c:pt idx="371">
                  <c:v>2.6837230342494678</c:v>
                </c:pt>
                <c:pt idx="372">
                  <c:v>2.5078026218005371</c:v>
                </c:pt>
                <c:pt idx="373">
                  <c:v>2.3383339267449177</c:v>
                </c:pt>
                <c:pt idx="374">
                  <c:v>2.1755908822854604</c:v>
                </c:pt>
                <c:pt idx="375">
                  <c:v>2.0197864282431612</c:v>
                </c:pt>
                <c:pt idx="376">
                  <c:v>1.8710749726192129</c:v>
                </c:pt>
                <c:pt idx="377">
                  <c:v>1.7295552907247775</c:v>
                </c:pt>
                <c:pt idx="378">
                  <c:v>1.5952737942781543</c:v>
                </c:pt>
                <c:pt idx="379">
                  <c:v>1.4682281023731751</c:v>
                </c:pt>
                <c:pt idx="380">
                  <c:v>1.3483708468979525</c:v>
                </c:pt>
                <c:pt idx="381">
                  <c:v>1.235613646729689</c:v>
                </c:pt>
                <c:pt idx="382">
                  <c:v>1.1298311877344307</c:v>
                </c:pt>
                <c:pt idx="383">
                  <c:v>1.0308653491348194</c:v>
                </c:pt>
                <c:pt idx="384">
                  <c:v>0.93852932104113052</c:v>
                </c:pt>
                <c:pt idx="385">
                  <c:v>0.85261166273474442</c:v>
                </c:pt>
                <c:pt idx="386">
                  <c:v>0.77288025651179959</c:v>
                </c:pt>
                <c:pt idx="387">
                  <c:v>0.69908611740440074</c:v>
                </c:pt>
                <c:pt idx="388">
                  <c:v>0.63096702476915345</c:v>
                </c:pt>
                <c:pt idx="389">
                  <c:v>0.56825094744794469</c:v>
                </c:pt>
                <c:pt idx="390">
                  <c:v>0.51065923985380135</c:v>
                </c:pt>
                <c:pt idx="391">
                  <c:v>0.45790959181705865</c:v>
                </c:pt>
                <c:pt idx="392">
                  <c:v>0.40971872025833772</c:v>
                </c:pt>
                <c:pt idx="393">
                  <c:v>0.36580479566299606</c:v>
                </c:pt>
                <c:pt idx="394">
                  <c:v>0.32588960085842794</c:v>
                </c:pt>
                <c:pt idx="395">
                  <c:v>0.28970042369633825</c:v>
                </c:pt>
                <c:pt idx="396">
                  <c:v>0.25697168888562005</c:v>
                </c:pt>
                <c:pt idx="397">
                  <c:v>0.22744633738917708</c:v>
                </c:pt>
                <c:pt idx="398">
                  <c:v>0.20087696448300996</c:v>
                </c:pt>
                <c:pt idx="399">
                  <c:v>0.17702672978189993</c:v>
                </c:pt>
                <c:pt idx="400">
                  <c:v>0.1556700542761193</c:v>
                </c:pt>
                <c:pt idx="401">
                  <c:v>0.13659312071890065</c:v>
                </c:pt>
                <c:pt idx="402">
                  <c:v>0.11959419458260875</c:v>
                </c:pt>
                <c:pt idx="403">
                  <c:v>0.10448378329568962</c:v>
                </c:pt>
                <c:pt idx="404">
                  <c:v>9.1084651619361884E-2</c:v>
                </c:pt>
                <c:pt idx="405">
                  <c:v>7.9231710862158564E-2</c:v>
                </c:pt>
                <c:pt idx="406">
                  <c:v>6.8771799202701656E-2</c:v>
                </c:pt>
                <c:pt idx="407">
                  <c:v>5.9563369737702099E-2</c:v>
                </c:pt>
                <c:pt idx="408">
                  <c:v>5.1476102033696999E-2</c:v>
                </c:pt>
                <c:pt idx="409">
                  <c:v>4.4390451976587218E-2</c:v>
                </c:pt>
                <c:pt idx="410">
                  <c:v>3.8197153619599925E-2</c:v>
                </c:pt>
                <c:pt idx="411">
                  <c:v>3.2796685562178747E-2</c:v>
                </c:pt>
                <c:pt idx="412">
                  <c:v>2.8098713180725408E-2</c:v>
                </c:pt>
                <c:pt idx="413">
                  <c:v>2.4021516804944132E-2</c:v>
                </c:pt>
                <c:pt idx="414">
                  <c:v>2.0491414715126013E-2</c:v>
                </c:pt>
                <c:pt idx="415">
                  <c:v>1.7442188646835763E-2</c:v>
                </c:pt>
                <c:pt idx="416">
                  <c:v>1.4814518347386443E-2</c:v>
                </c:pt>
                <c:pt idx="417">
                  <c:v>1.2555430647059263E-2</c:v>
                </c:pt>
                <c:pt idx="418">
                  <c:v>1.0617767497876249E-2</c:v>
                </c:pt>
                <c:pt idx="419">
                  <c:v>8.9596765015114831E-3</c:v>
                </c:pt>
                <c:pt idx="420">
                  <c:v>7.5441266005643144E-3</c:v>
                </c:pt>
                <c:pt idx="421">
                  <c:v>6.3384508464360877E-3</c:v>
                </c:pt>
                <c:pt idx="422">
                  <c:v>5.3139174828643063E-3</c:v>
                </c:pt>
                <c:pt idx="423">
                  <c:v>4.4453299953970829E-3</c:v>
                </c:pt>
                <c:pt idx="424">
                  <c:v>3.7106562708757434E-3</c:v>
                </c:pt>
                <c:pt idx="425">
                  <c:v>3.0906865832840947E-3</c:v>
                </c:pt>
                <c:pt idx="426">
                  <c:v>2.5687197681573616E-3</c:v>
                </c:pt>
                <c:pt idx="427">
                  <c:v>2.1302766615036222E-3</c:v>
                </c:pt>
                <c:pt idx="428">
                  <c:v>1.7628396548282105E-3</c:v>
                </c:pt>
                <c:pt idx="429">
                  <c:v>1.4556170490938084E-3</c:v>
                </c:pt>
                <c:pt idx="430">
                  <c:v>1.199330770969788E-3</c:v>
                </c:pt>
                <c:pt idx="431">
                  <c:v>9.8602593829195018E-4</c:v>
                </c:pt>
                <c:pt idx="432">
                  <c:v>8.089007222488653E-4</c:v>
                </c:pt>
                <c:pt idx="433">
                  <c:v>6.6215494572206487E-4</c:v>
                </c:pt>
                <c:pt idx="434">
                  <c:v>5.4085587509952856E-4</c:v>
                </c:pt>
                <c:pt idx="435">
                  <c:v>4.4081970184836736E-4</c:v>
                </c:pt>
                <c:pt idx="436">
                  <c:v>3.5850726572290108E-4</c:v>
                </c:pt>
                <c:pt idx="437">
                  <c:v>2.9093263972107504E-4</c:v>
                </c:pt>
                <c:pt idx="438">
                  <c:v>2.3558327427955608E-4</c:v>
                </c:pt>
                <c:pt idx="439">
                  <c:v>1.903504816731573E-4</c:v>
                </c:pt>
                <c:pt idx="440">
                  <c:v>1.5346912855676811E-4</c:v>
                </c:pt>
                <c:pt idx="441">
                  <c:v>1.2346549287382279E-4</c:v>
                </c:pt>
                <c:pt idx="442">
                  <c:v>9.9112329155913797E-5</c:v>
                </c:pt>
                <c:pt idx="443">
                  <c:v>7.9390272105858418E-5</c:v>
                </c:pt>
                <c:pt idx="444">
                  <c:v>6.3454791158985621E-5</c:v>
                </c:pt>
                <c:pt idx="445">
                  <c:v>5.060798760089047E-5</c:v>
                </c:pt>
                <c:pt idx="446">
                  <c:v>4.0274600173455674E-5</c:v>
                </c:pt>
                <c:pt idx="447">
                  <c:v>3.19816545218979E-5</c:v>
                </c:pt>
                <c:pt idx="448">
                  <c:v>2.5341256096915786E-5</c:v>
                </c:pt>
                <c:pt idx="449">
                  <c:v>2.0036085146133619E-5</c:v>
                </c:pt>
                <c:pt idx="450">
                  <c:v>1.5807206244272718E-5</c:v>
                </c:pt>
                <c:pt idx="451">
                  <c:v>1.2443853551408013E-5</c:v>
                </c:pt>
                <c:pt idx="452">
                  <c:v>9.7748968542054419E-6</c:v>
                </c:pt>
                <c:pt idx="453">
                  <c:v>7.6617326895030378E-6</c:v>
                </c:pt>
                <c:pt idx="454">
                  <c:v>5.9923797624235237E-6</c:v>
                </c:pt>
                <c:pt idx="455">
                  <c:v>4.676588764210656E-6</c:v>
                </c:pt>
                <c:pt idx="456">
                  <c:v>3.6418038910632711E-6</c:v>
                </c:pt>
                <c:pt idx="457">
                  <c:v>2.8298371891686143E-6</c:v>
                </c:pt>
                <c:pt idx="458">
                  <c:v>2.1941376223058748E-6</c:v>
                </c:pt>
                <c:pt idx="459">
                  <c:v>1.6975547852392864E-6</c:v>
                </c:pt>
                <c:pt idx="460">
                  <c:v>1.3105127620294006E-6</c:v>
                </c:pt>
                <c:pt idx="461">
                  <c:v>1.0095230288196665E-6</c:v>
                </c:pt>
                <c:pt idx="462">
                  <c:v>7.7597678132174813E-7</c:v>
                </c:pt>
                <c:pt idx="463">
                  <c:v>5.9516686314499076E-7</c:v>
                </c:pt>
                <c:pt idx="464">
                  <c:v>4.5549779633761385E-7</c:v>
                </c:pt>
                <c:pt idx="465">
                  <c:v>3.4784946336947841E-7</c:v>
                </c:pt>
                <c:pt idx="466">
                  <c:v>2.6506593360690323E-7</c:v>
                </c:pt>
                <c:pt idx="467">
                  <c:v>2.015459213849517E-7</c:v>
                </c:pt>
                <c:pt idx="468">
                  <c:v>1.5291554349704521E-7</c:v>
                </c:pt>
                <c:pt idx="469">
                  <c:v>1.1576753118810037E-7</c:v>
                </c:pt>
                <c:pt idx="470">
                  <c:v>8.7453950302179521E-8</c:v>
                </c:pt>
                <c:pt idx="471">
                  <c:v>6.5921884103429488E-8</c:v>
                </c:pt>
                <c:pt idx="472">
                  <c:v>4.958351510430636E-8</c:v>
                </c:pt>
                <c:pt idx="473">
                  <c:v>3.7213672614472554E-8</c:v>
                </c:pt>
                <c:pt idx="474">
                  <c:v>2.7869249517235147E-8</c:v>
                </c:pt>
                <c:pt idx="475">
                  <c:v>2.082598424755762E-8</c:v>
                </c:pt>
                <c:pt idx="476">
                  <c:v>1.5528993839308289E-8</c:v>
                </c:pt>
                <c:pt idx="477">
                  <c:v>1.1554166462190061E-8</c:v>
                </c:pt>
                <c:pt idx="478">
                  <c:v>8.5781066832183087E-9</c:v>
                </c:pt>
                <c:pt idx="479">
                  <c:v>6.3547985310597957E-9</c:v>
                </c:pt>
                <c:pt idx="480">
                  <c:v>4.6975309511081568E-9</c:v>
                </c:pt>
                <c:pt idx="481">
                  <c:v>3.4649345415020954E-9</c:v>
                </c:pt>
                <c:pt idx="482">
                  <c:v>2.5502217130464411E-9</c:v>
                </c:pt>
                <c:pt idx="483">
                  <c:v>1.8729162775592582E-9</c:v>
                </c:pt>
                <c:pt idx="484">
                  <c:v>1.3725125036894681E-9</c:v>
                </c:pt>
                <c:pt idx="485">
                  <c:v>1.0036257038073921E-9</c:v>
                </c:pt>
                <c:pt idx="486">
                  <c:v>7.3229279606666895E-10</c:v>
                </c:pt>
                <c:pt idx="487">
                  <c:v>5.3315718774146455E-10</c:v>
                </c:pt>
                <c:pt idx="488">
                  <c:v>3.873319262548427E-10</c:v>
                </c:pt>
                <c:pt idx="489">
                  <c:v>2.8078172849039961E-10</c:v>
                </c:pt>
                <c:pt idx="490">
                  <c:v>2.0310092960933289E-10</c:v>
                </c:pt>
                <c:pt idx="491">
                  <c:v>1.4659275255610434E-10</c:v>
                </c:pt>
                <c:pt idx="492">
                  <c:v>1.0557731389263331E-10</c:v>
                </c:pt>
                <c:pt idx="493">
                  <c:v>7.5872822045645112E-11</c:v>
                </c:pt>
                <c:pt idx="494">
                  <c:v>5.4407577250962759E-11</c:v>
                </c:pt>
                <c:pt idx="495">
                  <c:v>3.8930506802332814E-11</c:v>
                </c:pt>
                <c:pt idx="496">
                  <c:v>2.7795740467874186E-11</c:v>
                </c:pt>
                <c:pt idx="497">
                  <c:v>1.9802679513098374E-11</c:v>
                </c:pt>
                <c:pt idx="498">
                  <c:v>1.4077553621634012E-11</c:v>
                </c:pt>
                <c:pt idx="499">
                  <c:v>9.9859167704686772E-12</c:v>
                </c:pt>
                <c:pt idx="500">
                  <c:v>7.0681574328751712E-12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1B5-4AD9-82F8-F81FB06A4692}"/>
            </c:ext>
          </c:extLst>
        </c:ser>
        <c:ser>
          <c:idx val="10"/>
          <c:order val="10"/>
          <c:tx>
            <c:v>Gauss 8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297.33187845062258</c:v>
                </c:pt>
                <c:pt idx="1">
                  <c:v>297.28187845062263</c:v>
                </c:pt>
                <c:pt idx="2">
                  <c:v>297.23187845062267</c:v>
                </c:pt>
                <c:pt idx="3">
                  <c:v>297.18187845062272</c:v>
                </c:pt>
                <c:pt idx="4">
                  <c:v>297.13187845062276</c:v>
                </c:pt>
                <c:pt idx="5">
                  <c:v>297.08187845062281</c:v>
                </c:pt>
                <c:pt idx="6">
                  <c:v>297.03187845062286</c:v>
                </c:pt>
                <c:pt idx="7">
                  <c:v>296.9818784506229</c:v>
                </c:pt>
                <c:pt idx="8">
                  <c:v>296.93187845062295</c:v>
                </c:pt>
                <c:pt idx="9">
                  <c:v>296.88187845062299</c:v>
                </c:pt>
                <c:pt idx="10">
                  <c:v>296.83187845062304</c:v>
                </c:pt>
                <c:pt idx="11">
                  <c:v>296.78187845062308</c:v>
                </c:pt>
                <c:pt idx="12">
                  <c:v>296.73187845062313</c:v>
                </c:pt>
                <c:pt idx="13">
                  <c:v>296.68187845062317</c:v>
                </c:pt>
                <c:pt idx="14">
                  <c:v>296.63187845062322</c:v>
                </c:pt>
                <c:pt idx="15">
                  <c:v>296.58187845062326</c:v>
                </c:pt>
                <c:pt idx="16">
                  <c:v>296.53187845062331</c:v>
                </c:pt>
                <c:pt idx="17">
                  <c:v>296.48187845062336</c:v>
                </c:pt>
                <c:pt idx="18">
                  <c:v>296.4318784506234</c:v>
                </c:pt>
                <c:pt idx="19">
                  <c:v>296.38187845062345</c:v>
                </c:pt>
                <c:pt idx="20">
                  <c:v>296.33187845062349</c:v>
                </c:pt>
                <c:pt idx="21">
                  <c:v>296.28187845062354</c:v>
                </c:pt>
                <c:pt idx="22">
                  <c:v>296.23187845062358</c:v>
                </c:pt>
                <c:pt idx="23">
                  <c:v>296.18187845062363</c:v>
                </c:pt>
                <c:pt idx="24">
                  <c:v>296.13187845062367</c:v>
                </c:pt>
                <c:pt idx="25">
                  <c:v>296.08187845062372</c:v>
                </c:pt>
                <c:pt idx="26">
                  <c:v>296.03187845062376</c:v>
                </c:pt>
                <c:pt idx="27">
                  <c:v>295.98187845062381</c:v>
                </c:pt>
                <c:pt idx="28">
                  <c:v>295.93187845062386</c:v>
                </c:pt>
                <c:pt idx="29">
                  <c:v>295.8818784506239</c:v>
                </c:pt>
                <c:pt idx="30">
                  <c:v>295.83187845062395</c:v>
                </c:pt>
                <c:pt idx="31">
                  <c:v>295.78187845062399</c:v>
                </c:pt>
                <c:pt idx="32">
                  <c:v>295.73187845062404</c:v>
                </c:pt>
                <c:pt idx="33">
                  <c:v>295.68187845062408</c:v>
                </c:pt>
                <c:pt idx="34">
                  <c:v>295.63187845062413</c:v>
                </c:pt>
                <c:pt idx="35">
                  <c:v>295.58187845062417</c:v>
                </c:pt>
                <c:pt idx="36">
                  <c:v>295.53187845062422</c:v>
                </c:pt>
                <c:pt idx="37">
                  <c:v>295.48187845062427</c:v>
                </c:pt>
                <c:pt idx="38">
                  <c:v>295.43187845062431</c:v>
                </c:pt>
                <c:pt idx="39">
                  <c:v>295.38187845062436</c:v>
                </c:pt>
                <c:pt idx="40">
                  <c:v>295.3318784506244</c:v>
                </c:pt>
                <c:pt idx="41">
                  <c:v>295.28187845062445</c:v>
                </c:pt>
                <c:pt idx="42">
                  <c:v>295.23187845062449</c:v>
                </c:pt>
                <c:pt idx="43">
                  <c:v>295.18187845062454</c:v>
                </c:pt>
                <c:pt idx="44">
                  <c:v>295.13187845062458</c:v>
                </c:pt>
                <c:pt idx="45">
                  <c:v>295.08187845062463</c:v>
                </c:pt>
                <c:pt idx="46">
                  <c:v>295.03187845062467</c:v>
                </c:pt>
                <c:pt idx="47">
                  <c:v>294.98187845062472</c:v>
                </c:pt>
                <c:pt idx="48">
                  <c:v>294.93187845062477</c:v>
                </c:pt>
                <c:pt idx="49">
                  <c:v>294.88187845062481</c:v>
                </c:pt>
                <c:pt idx="50">
                  <c:v>294.83187845062486</c:v>
                </c:pt>
                <c:pt idx="51">
                  <c:v>294.7818784506249</c:v>
                </c:pt>
                <c:pt idx="52">
                  <c:v>294.73187845062495</c:v>
                </c:pt>
                <c:pt idx="53">
                  <c:v>294.68187845062499</c:v>
                </c:pt>
                <c:pt idx="54">
                  <c:v>294.63187845062504</c:v>
                </c:pt>
                <c:pt idx="55">
                  <c:v>294.58187845062508</c:v>
                </c:pt>
                <c:pt idx="56">
                  <c:v>294.53187845062513</c:v>
                </c:pt>
                <c:pt idx="57">
                  <c:v>294.48187845062517</c:v>
                </c:pt>
                <c:pt idx="58">
                  <c:v>294.43187845062522</c:v>
                </c:pt>
                <c:pt idx="59">
                  <c:v>294.38187845062527</c:v>
                </c:pt>
                <c:pt idx="60">
                  <c:v>294.33187845062531</c:v>
                </c:pt>
                <c:pt idx="61">
                  <c:v>294.28187845062536</c:v>
                </c:pt>
                <c:pt idx="62">
                  <c:v>294.2318784506254</c:v>
                </c:pt>
                <c:pt idx="63">
                  <c:v>294.18187845062545</c:v>
                </c:pt>
                <c:pt idx="64">
                  <c:v>294.13187845062549</c:v>
                </c:pt>
                <c:pt idx="65">
                  <c:v>294.08187845062554</c:v>
                </c:pt>
                <c:pt idx="66">
                  <c:v>294.03187845062558</c:v>
                </c:pt>
                <c:pt idx="67">
                  <c:v>293.98187845062563</c:v>
                </c:pt>
                <c:pt idx="68">
                  <c:v>293.93187845062567</c:v>
                </c:pt>
                <c:pt idx="69">
                  <c:v>293.88187845062572</c:v>
                </c:pt>
                <c:pt idx="70">
                  <c:v>293.83187845062577</c:v>
                </c:pt>
                <c:pt idx="71">
                  <c:v>293.78187845062581</c:v>
                </c:pt>
                <c:pt idx="72">
                  <c:v>293.73187845062586</c:v>
                </c:pt>
                <c:pt idx="73">
                  <c:v>293.6818784506259</c:v>
                </c:pt>
                <c:pt idx="74">
                  <c:v>293.63187845062595</c:v>
                </c:pt>
                <c:pt idx="75">
                  <c:v>293.58187845062599</c:v>
                </c:pt>
                <c:pt idx="76">
                  <c:v>293.53187845062604</c:v>
                </c:pt>
                <c:pt idx="77">
                  <c:v>293.48187845062608</c:v>
                </c:pt>
                <c:pt idx="78">
                  <c:v>293.43187845062613</c:v>
                </c:pt>
                <c:pt idx="79">
                  <c:v>293.38187845062617</c:v>
                </c:pt>
                <c:pt idx="80">
                  <c:v>293.33187845062622</c:v>
                </c:pt>
                <c:pt idx="81">
                  <c:v>293.28187845062627</c:v>
                </c:pt>
                <c:pt idx="82">
                  <c:v>293.23187845062631</c:v>
                </c:pt>
                <c:pt idx="83">
                  <c:v>293.18187845062636</c:v>
                </c:pt>
                <c:pt idx="84">
                  <c:v>293.1318784506264</c:v>
                </c:pt>
                <c:pt idx="85">
                  <c:v>293.08187845062645</c:v>
                </c:pt>
                <c:pt idx="86">
                  <c:v>293.03187845062649</c:v>
                </c:pt>
                <c:pt idx="87">
                  <c:v>292.98187845062654</c:v>
                </c:pt>
                <c:pt idx="88">
                  <c:v>292.93187845062658</c:v>
                </c:pt>
                <c:pt idx="89">
                  <c:v>292.88187845062663</c:v>
                </c:pt>
                <c:pt idx="90">
                  <c:v>292.83187845062668</c:v>
                </c:pt>
                <c:pt idx="91">
                  <c:v>292.78187845062672</c:v>
                </c:pt>
                <c:pt idx="92">
                  <c:v>292.73187845062677</c:v>
                </c:pt>
                <c:pt idx="93">
                  <c:v>292.68187845062681</c:v>
                </c:pt>
                <c:pt idx="94">
                  <c:v>292.63187845062686</c:v>
                </c:pt>
                <c:pt idx="95">
                  <c:v>292.5818784506269</c:v>
                </c:pt>
                <c:pt idx="96">
                  <c:v>292.53187845062695</c:v>
                </c:pt>
                <c:pt idx="97">
                  <c:v>292.48187845062699</c:v>
                </c:pt>
                <c:pt idx="98">
                  <c:v>292.43187845062704</c:v>
                </c:pt>
                <c:pt idx="99">
                  <c:v>292.38187845062708</c:v>
                </c:pt>
                <c:pt idx="100">
                  <c:v>292.33187845062713</c:v>
                </c:pt>
                <c:pt idx="101">
                  <c:v>292.28187845062718</c:v>
                </c:pt>
                <c:pt idx="102">
                  <c:v>292.23187845062722</c:v>
                </c:pt>
                <c:pt idx="103">
                  <c:v>292.18187845062727</c:v>
                </c:pt>
                <c:pt idx="104">
                  <c:v>292.13187845062731</c:v>
                </c:pt>
                <c:pt idx="105">
                  <c:v>292.08187845062736</c:v>
                </c:pt>
                <c:pt idx="106">
                  <c:v>292.0318784506274</c:v>
                </c:pt>
                <c:pt idx="107">
                  <c:v>291.98187845062745</c:v>
                </c:pt>
                <c:pt idx="108">
                  <c:v>291.93187845062749</c:v>
                </c:pt>
                <c:pt idx="109">
                  <c:v>291.88187845062754</c:v>
                </c:pt>
                <c:pt idx="110">
                  <c:v>291.83187845062758</c:v>
                </c:pt>
                <c:pt idx="111">
                  <c:v>291.78187845062763</c:v>
                </c:pt>
                <c:pt idx="112">
                  <c:v>291.73187845062768</c:v>
                </c:pt>
                <c:pt idx="113">
                  <c:v>291.68187845062772</c:v>
                </c:pt>
                <c:pt idx="114">
                  <c:v>291.63187845062777</c:v>
                </c:pt>
                <c:pt idx="115">
                  <c:v>291.58187845062781</c:v>
                </c:pt>
                <c:pt idx="116">
                  <c:v>291.53187845062786</c:v>
                </c:pt>
                <c:pt idx="117">
                  <c:v>291.4818784506279</c:v>
                </c:pt>
                <c:pt idx="118">
                  <c:v>291.43187845062795</c:v>
                </c:pt>
                <c:pt idx="119">
                  <c:v>291.38187845062799</c:v>
                </c:pt>
                <c:pt idx="120">
                  <c:v>291.33187845062804</c:v>
                </c:pt>
                <c:pt idx="121">
                  <c:v>291.28187845062808</c:v>
                </c:pt>
                <c:pt idx="122">
                  <c:v>291.23187845062813</c:v>
                </c:pt>
                <c:pt idx="123">
                  <c:v>291.18187845062818</c:v>
                </c:pt>
                <c:pt idx="124">
                  <c:v>291.13187845062822</c:v>
                </c:pt>
                <c:pt idx="125">
                  <c:v>291.08187845062827</c:v>
                </c:pt>
                <c:pt idx="126">
                  <c:v>291.03187845062831</c:v>
                </c:pt>
                <c:pt idx="127">
                  <c:v>290.98187845062836</c:v>
                </c:pt>
                <c:pt idx="128">
                  <c:v>290.9318784506284</c:v>
                </c:pt>
                <c:pt idx="129">
                  <c:v>290.88187845062845</c:v>
                </c:pt>
                <c:pt idx="130">
                  <c:v>290.83187845062849</c:v>
                </c:pt>
                <c:pt idx="131">
                  <c:v>290.78187845062854</c:v>
                </c:pt>
                <c:pt idx="132">
                  <c:v>290.73187845062859</c:v>
                </c:pt>
                <c:pt idx="133">
                  <c:v>290.68187845062863</c:v>
                </c:pt>
                <c:pt idx="134">
                  <c:v>290.63187845062868</c:v>
                </c:pt>
                <c:pt idx="135">
                  <c:v>290.58187845062872</c:v>
                </c:pt>
                <c:pt idx="136">
                  <c:v>290.53187845062877</c:v>
                </c:pt>
                <c:pt idx="137">
                  <c:v>290.48187845062881</c:v>
                </c:pt>
                <c:pt idx="138">
                  <c:v>290.43187845062886</c:v>
                </c:pt>
                <c:pt idx="139">
                  <c:v>290.3818784506289</c:v>
                </c:pt>
                <c:pt idx="140">
                  <c:v>290.33187845062895</c:v>
                </c:pt>
                <c:pt idx="141">
                  <c:v>290.28187845062899</c:v>
                </c:pt>
                <c:pt idx="142">
                  <c:v>290.23187845062904</c:v>
                </c:pt>
                <c:pt idx="143">
                  <c:v>290.18187845062909</c:v>
                </c:pt>
                <c:pt idx="144">
                  <c:v>290.13187845062913</c:v>
                </c:pt>
                <c:pt idx="145">
                  <c:v>290.08187845062918</c:v>
                </c:pt>
                <c:pt idx="146">
                  <c:v>290.03187845062922</c:v>
                </c:pt>
                <c:pt idx="147">
                  <c:v>289.98187845062927</c:v>
                </c:pt>
                <c:pt idx="148">
                  <c:v>289.93187845062931</c:v>
                </c:pt>
                <c:pt idx="149">
                  <c:v>289.88187845062936</c:v>
                </c:pt>
                <c:pt idx="150">
                  <c:v>289.8318784506294</c:v>
                </c:pt>
                <c:pt idx="151">
                  <c:v>289.78187845062945</c:v>
                </c:pt>
                <c:pt idx="152">
                  <c:v>289.73187845062949</c:v>
                </c:pt>
                <c:pt idx="153">
                  <c:v>289.68187845062954</c:v>
                </c:pt>
                <c:pt idx="154">
                  <c:v>289.63187845062959</c:v>
                </c:pt>
                <c:pt idx="155">
                  <c:v>289.58187845062963</c:v>
                </c:pt>
                <c:pt idx="156">
                  <c:v>289.53187845062968</c:v>
                </c:pt>
                <c:pt idx="157">
                  <c:v>289.48187845062972</c:v>
                </c:pt>
                <c:pt idx="158">
                  <c:v>289.43187845062977</c:v>
                </c:pt>
                <c:pt idx="159">
                  <c:v>289.38187845062981</c:v>
                </c:pt>
                <c:pt idx="160">
                  <c:v>289.33187845062986</c:v>
                </c:pt>
                <c:pt idx="161">
                  <c:v>289.2818784506299</c:v>
                </c:pt>
                <c:pt idx="162">
                  <c:v>289.23187845062995</c:v>
                </c:pt>
                <c:pt idx="163">
                  <c:v>289.18187845062999</c:v>
                </c:pt>
                <c:pt idx="164">
                  <c:v>289.13187845063004</c:v>
                </c:pt>
                <c:pt idx="165">
                  <c:v>289.08187845063009</c:v>
                </c:pt>
                <c:pt idx="166">
                  <c:v>289.03187845063013</c:v>
                </c:pt>
                <c:pt idx="167">
                  <c:v>288.98187845063018</c:v>
                </c:pt>
                <c:pt idx="168">
                  <c:v>288.93187845063022</c:v>
                </c:pt>
                <c:pt idx="169">
                  <c:v>288.88187845063027</c:v>
                </c:pt>
                <c:pt idx="170">
                  <c:v>288.83187845063031</c:v>
                </c:pt>
                <c:pt idx="171">
                  <c:v>288.78187845063036</c:v>
                </c:pt>
                <c:pt idx="172">
                  <c:v>288.7318784506304</c:v>
                </c:pt>
                <c:pt idx="173">
                  <c:v>288.68187845063045</c:v>
                </c:pt>
                <c:pt idx="174">
                  <c:v>288.6318784506305</c:v>
                </c:pt>
                <c:pt idx="175">
                  <c:v>288.58187845063054</c:v>
                </c:pt>
                <c:pt idx="176">
                  <c:v>288.53187845063059</c:v>
                </c:pt>
                <c:pt idx="177">
                  <c:v>288.48187845063063</c:v>
                </c:pt>
                <c:pt idx="178">
                  <c:v>288.43187845063068</c:v>
                </c:pt>
                <c:pt idx="179">
                  <c:v>288.38187845063072</c:v>
                </c:pt>
                <c:pt idx="180">
                  <c:v>288.33187845063077</c:v>
                </c:pt>
                <c:pt idx="181">
                  <c:v>288.28187845063081</c:v>
                </c:pt>
                <c:pt idx="182">
                  <c:v>288.23187845063086</c:v>
                </c:pt>
                <c:pt idx="183">
                  <c:v>288.1818784506309</c:v>
                </c:pt>
                <c:pt idx="184">
                  <c:v>288.13187845063095</c:v>
                </c:pt>
                <c:pt idx="185">
                  <c:v>288.081878450631</c:v>
                </c:pt>
                <c:pt idx="186">
                  <c:v>288.03187845063104</c:v>
                </c:pt>
                <c:pt idx="187">
                  <c:v>287.98187845063109</c:v>
                </c:pt>
                <c:pt idx="188">
                  <c:v>287.93187845063113</c:v>
                </c:pt>
                <c:pt idx="189">
                  <c:v>287.88187845063118</c:v>
                </c:pt>
                <c:pt idx="190">
                  <c:v>287.83187845063122</c:v>
                </c:pt>
                <c:pt idx="191">
                  <c:v>287.78187845063127</c:v>
                </c:pt>
                <c:pt idx="192">
                  <c:v>287.73187845063131</c:v>
                </c:pt>
                <c:pt idx="193">
                  <c:v>287.68187845063136</c:v>
                </c:pt>
                <c:pt idx="194">
                  <c:v>287.6318784506314</c:v>
                </c:pt>
                <c:pt idx="195">
                  <c:v>287.58187845063145</c:v>
                </c:pt>
                <c:pt idx="196">
                  <c:v>287.5318784506315</c:v>
                </c:pt>
                <c:pt idx="197">
                  <c:v>287.48187845063154</c:v>
                </c:pt>
                <c:pt idx="198">
                  <c:v>287.43187845063159</c:v>
                </c:pt>
                <c:pt idx="199">
                  <c:v>287.38187845063163</c:v>
                </c:pt>
                <c:pt idx="200">
                  <c:v>287.33187845063168</c:v>
                </c:pt>
                <c:pt idx="201">
                  <c:v>287.28187845063172</c:v>
                </c:pt>
                <c:pt idx="202">
                  <c:v>287.23187845063177</c:v>
                </c:pt>
                <c:pt idx="203">
                  <c:v>287.18187845063181</c:v>
                </c:pt>
                <c:pt idx="204">
                  <c:v>287.13187845063186</c:v>
                </c:pt>
                <c:pt idx="205">
                  <c:v>287.0818784506319</c:v>
                </c:pt>
                <c:pt idx="206">
                  <c:v>287.03187845063195</c:v>
                </c:pt>
                <c:pt idx="207">
                  <c:v>286.981878450632</c:v>
                </c:pt>
                <c:pt idx="208">
                  <c:v>286.93187845063204</c:v>
                </c:pt>
                <c:pt idx="209">
                  <c:v>286.88187845063209</c:v>
                </c:pt>
                <c:pt idx="210">
                  <c:v>286.83187845063213</c:v>
                </c:pt>
                <c:pt idx="211">
                  <c:v>286.78187845063218</c:v>
                </c:pt>
                <c:pt idx="212">
                  <c:v>286.73187845063222</c:v>
                </c:pt>
                <c:pt idx="213">
                  <c:v>286.68187845063227</c:v>
                </c:pt>
                <c:pt idx="214">
                  <c:v>286.63187845063231</c:v>
                </c:pt>
                <c:pt idx="215">
                  <c:v>286.58187845063236</c:v>
                </c:pt>
                <c:pt idx="216">
                  <c:v>286.53187845063241</c:v>
                </c:pt>
                <c:pt idx="217">
                  <c:v>286.48187845063245</c:v>
                </c:pt>
                <c:pt idx="218">
                  <c:v>286.4318784506325</c:v>
                </c:pt>
                <c:pt idx="219">
                  <c:v>286.38187845063254</c:v>
                </c:pt>
                <c:pt idx="220">
                  <c:v>286.33187845063259</c:v>
                </c:pt>
                <c:pt idx="221">
                  <c:v>286.28187845063263</c:v>
                </c:pt>
                <c:pt idx="222">
                  <c:v>286.23187845063268</c:v>
                </c:pt>
                <c:pt idx="223">
                  <c:v>286.18187845063272</c:v>
                </c:pt>
                <c:pt idx="224">
                  <c:v>286.13187845063277</c:v>
                </c:pt>
                <c:pt idx="225">
                  <c:v>286.08187845063281</c:v>
                </c:pt>
                <c:pt idx="226">
                  <c:v>286.03187845063286</c:v>
                </c:pt>
                <c:pt idx="227">
                  <c:v>285.98187845063291</c:v>
                </c:pt>
                <c:pt idx="228">
                  <c:v>285.93187845063295</c:v>
                </c:pt>
                <c:pt idx="229">
                  <c:v>285.881878450633</c:v>
                </c:pt>
                <c:pt idx="230">
                  <c:v>285.83187845063304</c:v>
                </c:pt>
                <c:pt idx="231">
                  <c:v>285.78187845063309</c:v>
                </c:pt>
                <c:pt idx="232">
                  <c:v>285.73187845063313</c:v>
                </c:pt>
                <c:pt idx="233">
                  <c:v>285.68187845063318</c:v>
                </c:pt>
                <c:pt idx="234">
                  <c:v>285.63187845063322</c:v>
                </c:pt>
                <c:pt idx="235">
                  <c:v>285.58187845063327</c:v>
                </c:pt>
                <c:pt idx="236">
                  <c:v>285.53187845063331</c:v>
                </c:pt>
                <c:pt idx="237">
                  <c:v>285.48187845063336</c:v>
                </c:pt>
                <c:pt idx="238">
                  <c:v>285.43187845063341</c:v>
                </c:pt>
                <c:pt idx="239">
                  <c:v>285.38187845063345</c:v>
                </c:pt>
                <c:pt idx="240">
                  <c:v>285.3318784506335</c:v>
                </c:pt>
                <c:pt idx="241">
                  <c:v>285.28187845063354</c:v>
                </c:pt>
                <c:pt idx="242">
                  <c:v>285.23187845063359</c:v>
                </c:pt>
                <c:pt idx="243">
                  <c:v>285.18187845063363</c:v>
                </c:pt>
                <c:pt idx="244">
                  <c:v>285.13187845063368</c:v>
                </c:pt>
                <c:pt idx="245">
                  <c:v>285.08187845063372</c:v>
                </c:pt>
                <c:pt idx="246">
                  <c:v>285.03187845063377</c:v>
                </c:pt>
                <c:pt idx="247">
                  <c:v>284.98187845063381</c:v>
                </c:pt>
                <c:pt idx="248">
                  <c:v>284.93187845063386</c:v>
                </c:pt>
                <c:pt idx="249">
                  <c:v>284.88187845063391</c:v>
                </c:pt>
                <c:pt idx="250">
                  <c:v>284.83187845063395</c:v>
                </c:pt>
                <c:pt idx="251">
                  <c:v>284.781878450634</c:v>
                </c:pt>
                <c:pt idx="252">
                  <c:v>284.73187845063404</c:v>
                </c:pt>
                <c:pt idx="253">
                  <c:v>284.68187845063409</c:v>
                </c:pt>
                <c:pt idx="254">
                  <c:v>284.63187845063413</c:v>
                </c:pt>
                <c:pt idx="255">
                  <c:v>284.58187845063418</c:v>
                </c:pt>
                <c:pt idx="256">
                  <c:v>284.53187845063422</c:v>
                </c:pt>
                <c:pt idx="257">
                  <c:v>284.48187845063427</c:v>
                </c:pt>
                <c:pt idx="258">
                  <c:v>284.43187845063431</c:v>
                </c:pt>
                <c:pt idx="259">
                  <c:v>284.38187845063436</c:v>
                </c:pt>
                <c:pt idx="260">
                  <c:v>284.33187845063441</c:v>
                </c:pt>
                <c:pt idx="261">
                  <c:v>284.28187845063445</c:v>
                </c:pt>
                <c:pt idx="262">
                  <c:v>284.2318784506345</c:v>
                </c:pt>
                <c:pt idx="263">
                  <c:v>284.18187845063454</c:v>
                </c:pt>
                <c:pt idx="264">
                  <c:v>284.13187845063459</c:v>
                </c:pt>
                <c:pt idx="265">
                  <c:v>284.08187845063463</c:v>
                </c:pt>
                <c:pt idx="266">
                  <c:v>284.03187845063468</c:v>
                </c:pt>
                <c:pt idx="267">
                  <c:v>283.98187845063472</c:v>
                </c:pt>
                <c:pt idx="268">
                  <c:v>283.93187845063477</c:v>
                </c:pt>
                <c:pt idx="269">
                  <c:v>283.88187845063482</c:v>
                </c:pt>
                <c:pt idx="270">
                  <c:v>283.83187845063486</c:v>
                </c:pt>
                <c:pt idx="271">
                  <c:v>283.78187845063491</c:v>
                </c:pt>
                <c:pt idx="272">
                  <c:v>283.73187845063495</c:v>
                </c:pt>
                <c:pt idx="273">
                  <c:v>283.681878450635</c:v>
                </c:pt>
                <c:pt idx="274">
                  <c:v>283.63187845063504</c:v>
                </c:pt>
                <c:pt idx="275">
                  <c:v>283.58187845063509</c:v>
                </c:pt>
                <c:pt idx="276">
                  <c:v>283.53187845063513</c:v>
                </c:pt>
                <c:pt idx="277">
                  <c:v>283.48187845063518</c:v>
                </c:pt>
                <c:pt idx="278">
                  <c:v>283.43187845063522</c:v>
                </c:pt>
                <c:pt idx="279">
                  <c:v>283.38187845063527</c:v>
                </c:pt>
                <c:pt idx="280">
                  <c:v>283.33187845063532</c:v>
                </c:pt>
                <c:pt idx="281">
                  <c:v>283.28187845063536</c:v>
                </c:pt>
                <c:pt idx="282">
                  <c:v>283.23187845063541</c:v>
                </c:pt>
                <c:pt idx="283">
                  <c:v>283.18187845063545</c:v>
                </c:pt>
                <c:pt idx="284">
                  <c:v>283.1318784506355</c:v>
                </c:pt>
                <c:pt idx="285">
                  <c:v>283.08187845063554</c:v>
                </c:pt>
                <c:pt idx="286">
                  <c:v>283.03187845063559</c:v>
                </c:pt>
                <c:pt idx="287">
                  <c:v>282.98187845063563</c:v>
                </c:pt>
                <c:pt idx="288">
                  <c:v>282.93187845063568</c:v>
                </c:pt>
                <c:pt idx="289">
                  <c:v>282.88187845063572</c:v>
                </c:pt>
                <c:pt idx="290">
                  <c:v>282.83187845063577</c:v>
                </c:pt>
                <c:pt idx="291">
                  <c:v>282.78187845063582</c:v>
                </c:pt>
                <c:pt idx="292">
                  <c:v>282.73187845063586</c:v>
                </c:pt>
                <c:pt idx="293">
                  <c:v>282.68187845063591</c:v>
                </c:pt>
                <c:pt idx="294">
                  <c:v>282.63187845063595</c:v>
                </c:pt>
                <c:pt idx="295">
                  <c:v>282.581878450636</c:v>
                </c:pt>
                <c:pt idx="296">
                  <c:v>282.53187845063604</c:v>
                </c:pt>
                <c:pt idx="297">
                  <c:v>282.48187845063609</c:v>
                </c:pt>
                <c:pt idx="298">
                  <c:v>282.43187845063613</c:v>
                </c:pt>
                <c:pt idx="299">
                  <c:v>282.38187845063618</c:v>
                </c:pt>
                <c:pt idx="300">
                  <c:v>282.33187845063622</c:v>
                </c:pt>
                <c:pt idx="301">
                  <c:v>282.28187845063627</c:v>
                </c:pt>
                <c:pt idx="302">
                  <c:v>282.23187845063632</c:v>
                </c:pt>
                <c:pt idx="303">
                  <c:v>282.18187845063636</c:v>
                </c:pt>
                <c:pt idx="304">
                  <c:v>282.13187845063641</c:v>
                </c:pt>
                <c:pt idx="305">
                  <c:v>282.08187845063645</c:v>
                </c:pt>
                <c:pt idx="306">
                  <c:v>282.0318784506365</c:v>
                </c:pt>
                <c:pt idx="307">
                  <c:v>281.98187845063654</c:v>
                </c:pt>
                <c:pt idx="308">
                  <c:v>281.93187845063659</c:v>
                </c:pt>
                <c:pt idx="309">
                  <c:v>281.88187845063663</c:v>
                </c:pt>
                <c:pt idx="310">
                  <c:v>281.83187845063668</c:v>
                </c:pt>
                <c:pt idx="311">
                  <c:v>281.78187845063673</c:v>
                </c:pt>
                <c:pt idx="312">
                  <c:v>281.73187845063677</c:v>
                </c:pt>
                <c:pt idx="313">
                  <c:v>281.68187845063682</c:v>
                </c:pt>
                <c:pt idx="314">
                  <c:v>281.63187845063686</c:v>
                </c:pt>
                <c:pt idx="315">
                  <c:v>281.58187845063691</c:v>
                </c:pt>
                <c:pt idx="316">
                  <c:v>281.53187845063695</c:v>
                </c:pt>
                <c:pt idx="317">
                  <c:v>281.481878450637</c:v>
                </c:pt>
                <c:pt idx="318">
                  <c:v>281.43187845063704</c:v>
                </c:pt>
                <c:pt idx="319">
                  <c:v>281.38187845063709</c:v>
                </c:pt>
                <c:pt idx="320">
                  <c:v>281.33187845063713</c:v>
                </c:pt>
                <c:pt idx="321">
                  <c:v>281.28187845063718</c:v>
                </c:pt>
                <c:pt idx="322">
                  <c:v>281.23187845063723</c:v>
                </c:pt>
                <c:pt idx="323">
                  <c:v>281.18187845063727</c:v>
                </c:pt>
                <c:pt idx="324">
                  <c:v>281.13187845063732</c:v>
                </c:pt>
                <c:pt idx="325">
                  <c:v>281.08187845063736</c:v>
                </c:pt>
                <c:pt idx="326">
                  <c:v>281.03187845063741</c:v>
                </c:pt>
                <c:pt idx="327">
                  <c:v>280.98187845063745</c:v>
                </c:pt>
                <c:pt idx="328">
                  <c:v>280.9318784506375</c:v>
                </c:pt>
                <c:pt idx="329">
                  <c:v>280.88187845063754</c:v>
                </c:pt>
                <c:pt idx="330">
                  <c:v>280.83187845063759</c:v>
                </c:pt>
                <c:pt idx="331">
                  <c:v>280.78187845063763</c:v>
                </c:pt>
                <c:pt idx="332">
                  <c:v>280.73187845063768</c:v>
                </c:pt>
                <c:pt idx="333">
                  <c:v>280.68187845063773</c:v>
                </c:pt>
                <c:pt idx="334">
                  <c:v>280.63187845063777</c:v>
                </c:pt>
                <c:pt idx="335">
                  <c:v>280.58187845063782</c:v>
                </c:pt>
                <c:pt idx="336">
                  <c:v>280.53187845063786</c:v>
                </c:pt>
                <c:pt idx="337">
                  <c:v>280.48187845063791</c:v>
                </c:pt>
                <c:pt idx="338">
                  <c:v>280.43187845063795</c:v>
                </c:pt>
                <c:pt idx="339">
                  <c:v>280.381878450638</c:v>
                </c:pt>
                <c:pt idx="340">
                  <c:v>280.33187845063804</c:v>
                </c:pt>
                <c:pt idx="341">
                  <c:v>280.28187845063809</c:v>
                </c:pt>
                <c:pt idx="342">
                  <c:v>280.23187845063813</c:v>
                </c:pt>
                <c:pt idx="343">
                  <c:v>280.18187845063818</c:v>
                </c:pt>
                <c:pt idx="344">
                  <c:v>280.13187845063823</c:v>
                </c:pt>
                <c:pt idx="345">
                  <c:v>280.08187845063827</c:v>
                </c:pt>
                <c:pt idx="346">
                  <c:v>280.03187845063832</c:v>
                </c:pt>
                <c:pt idx="347">
                  <c:v>279.98187845063836</c:v>
                </c:pt>
                <c:pt idx="348">
                  <c:v>279.93187845063841</c:v>
                </c:pt>
                <c:pt idx="349">
                  <c:v>279.88187845063845</c:v>
                </c:pt>
                <c:pt idx="350">
                  <c:v>279.8318784506385</c:v>
                </c:pt>
                <c:pt idx="351">
                  <c:v>279.78187845063854</c:v>
                </c:pt>
                <c:pt idx="352">
                  <c:v>279.73187845063859</c:v>
                </c:pt>
                <c:pt idx="353">
                  <c:v>279.68187845063864</c:v>
                </c:pt>
                <c:pt idx="354">
                  <c:v>279.63187845063868</c:v>
                </c:pt>
                <c:pt idx="355">
                  <c:v>279.58187845063873</c:v>
                </c:pt>
                <c:pt idx="356">
                  <c:v>279.53187845063877</c:v>
                </c:pt>
                <c:pt idx="357">
                  <c:v>279.48187845063882</c:v>
                </c:pt>
                <c:pt idx="358">
                  <c:v>279.43187845063886</c:v>
                </c:pt>
                <c:pt idx="359">
                  <c:v>279.38187845063891</c:v>
                </c:pt>
                <c:pt idx="360">
                  <c:v>279.33187845063895</c:v>
                </c:pt>
                <c:pt idx="361">
                  <c:v>279.281878450639</c:v>
                </c:pt>
                <c:pt idx="362">
                  <c:v>279.23187845063904</c:v>
                </c:pt>
                <c:pt idx="363">
                  <c:v>279.18187845063909</c:v>
                </c:pt>
                <c:pt idx="364">
                  <c:v>279.13187845063914</c:v>
                </c:pt>
                <c:pt idx="365">
                  <c:v>279.08187845063918</c:v>
                </c:pt>
                <c:pt idx="366">
                  <c:v>279.03187845063923</c:v>
                </c:pt>
                <c:pt idx="367">
                  <c:v>278.98187845063927</c:v>
                </c:pt>
                <c:pt idx="368">
                  <c:v>278.93187845063932</c:v>
                </c:pt>
                <c:pt idx="369">
                  <c:v>278.88187845063936</c:v>
                </c:pt>
                <c:pt idx="370">
                  <c:v>278.83187845063941</c:v>
                </c:pt>
                <c:pt idx="371">
                  <c:v>278.78187845063945</c:v>
                </c:pt>
                <c:pt idx="372">
                  <c:v>278.7318784506395</c:v>
                </c:pt>
                <c:pt idx="373">
                  <c:v>278.68187845063954</c:v>
                </c:pt>
                <c:pt idx="374">
                  <c:v>278.63187845063959</c:v>
                </c:pt>
                <c:pt idx="375">
                  <c:v>278.58187845063964</c:v>
                </c:pt>
                <c:pt idx="376">
                  <c:v>278.53187845063968</c:v>
                </c:pt>
                <c:pt idx="377">
                  <c:v>278.48187845063973</c:v>
                </c:pt>
                <c:pt idx="378">
                  <c:v>278.43187845063977</c:v>
                </c:pt>
                <c:pt idx="379">
                  <c:v>278.38187845063982</c:v>
                </c:pt>
                <c:pt idx="380">
                  <c:v>278.33187845063986</c:v>
                </c:pt>
                <c:pt idx="381">
                  <c:v>278.28187845063991</c:v>
                </c:pt>
                <c:pt idx="382">
                  <c:v>278.23187845063995</c:v>
                </c:pt>
                <c:pt idx="383">
                  <c:v>278.18187845064</c:v>
                </c:pt>
                <c:pt idx="384">
                  <c:v>278.13187845064004</c:v>
                </c:pt>
                <c:pt idx="385">
                  <c:v>278.08187845064009</c:v>
                </c:pt>
                <c:pt idx="386">
                  <c:v>278.03187845064014</c:v>
                </c:pt>
                <c:pt idx="387">
                  <c:v>277.98187845064018</c:v>
                </c:pt>
                <c:pt idx="388">
                  <c:v>277.93187845064023</c:v>
                </c:pt>
                <c:pt idx="389">
                  <c:v>277.88187845064027</c:v>
                </c:pt>
                <c:pt idx="390">
                  <c:v>277.83187845064032</c:v>
                </c:pt>
                <c:pt idx="391">
                  <c:v>277.78187845064036</c:v>
                </c:pt>
                <c:pt idx="392">
                  <c:v>277.73187845064041</c:v>
                </c:pt>
                <c:pt idx="393">
                  <c:v>277.68187845064045</c:v>
                </c:pt>
                <c:pt idx="394">
                  <c:v>277.6318784506405</c:v>
                </c:pt>
                <c:pt idx="395">
                  <c:v>277.58187845064054</c:v>
                </c:pt>
                <c:pt idx="396">
                  <c:v>277.53187845064059</c:v>
                </c:pt>
                <c:pt idx="397">
                  <c:v>277.48187845064064</c:v>
                </c:pt>
                <c:pt idx="398">
                  <c:v>277.43187845064068</c:v>
                </c:pt>
                <c:pt idx="399">
                  <c:v>277.38187845064073</c:v>
                </c:pt>
                <c:pt idx="400">
                  <c:v>277.33187845064077</c:v>
                </c:pt>
                <c:pt idx="401">
                  <c:v>277.28187845064082</c:v>
                </c:pt>
                <c:pt idx="402">
                  <c:v>277.23187845064086</c:v>
                </c:pt>
                <c:pt idx="403">
                  <c:v>277.18187845064091</c:v>
                </c:pt>
                <c:pt idx="404">
                  <c:v>277.13187845064095</c:v>
                </c:pt>
                <c:pt idx="405">
                  <c:v>277.081878450641</c:v>
                </c:pt>
                <c:pt idx="406">
                  <c:v>277.03187845064105</c:v>
                </c:pt>
                <c:pt idx="407">
                  <c:v>276.98187845064109</c:v>
                </c:pt>
                <c:pt idx="408">
                  <c:v>276.93187845064114</c:v>
                </c:pt>
                <c:pt idx="409">
                  <c:v>276.88187845064118</c:v>
                </c:pt>
                <c:pt idx="410">
                  <c:v>276.83187845064123</c:v>
                </c:pt>
                <c:pt idx="411">
                  <c:v>276.78187845064127</c:v>
                </c:pt>
                <c:pt idx="412">
                  <c:v>276.73187845064132</c:v>
                </c:pt>
                <c:pt idx="413">
                  <c:v>276.68187845064136</c:v>
                </c:pt>
                <c:pt idx="414">
                  <c:v>276.63187845064141</c:v>
                </c:pt>
                <c:pt idx="415">
                  <c:v>276.58187845064145</c:v>
                </c:pt>
                <c:pt idx="416">
                  <c:v>276.5318784506415</c:v>
                </c:pt>
                <c:pt idx="417">
                  <c:v>276.48187845064155</c:v>
                </c:pt>
                <c:pt idx="418">
                  <c:v>276.43187845064159</c:v>
                </c:pt>
                <c:pt idx="419">
                  <c:v>276.38187845064164</c:v>
                </c:pt>
                <c:pt idx="420">
                  <c:v>276.33187845064168</c:v>
                </c:pt>
                <c:pt idx="421">
                  <c:v>276.28187845064173</c:v>
                </c:pt>
                <c:pt idx="422">
                  <c:v>276.23187845064177</c:v>
                </c:pt>
                <c:pt idx="423">
                  <c:v>276.18187845064182</c:v>
                </c:pt>
                <c:pt idx="424">
                  <c:v>276.13187845064186</c:v>
                </c:pt>
                <c:pt idx="425">
                  <c:v>276.08187845064191</c:v>
                </c:pt>
                <c:pt idx="426">
                  <c:v>276.03187845064195</c:v>
                </c:pt>
                <c:pt idx="427">
                  <c:v>275.981878450642</c:v>
                </c:pt>
                <c:pt idx="428">
                  <c:v>275.93187845064205</c:v>
                </c:pt>
                <c:pt idx="429">
                  <c:v>275.88187845064209</c:v>
                </c:pt>
                <c:pt idx="430">
                  <c:v>275.83187845064214</c:v>
                </c:pt>
                <c:pt idx="431">
                  <c:v>275.78187845064218</c:v>
                </c:pt>
                <c:pt idx="432">
                  <c:v>275.73187845064223</c:v>
                </c:pt>
                <c:pt idx="433">
                  <c:v>275.68187845064227</c:v>
                </c:pt>
                <c:pt idx="434">
                  <c:v>275.63187845064232</c:v>
                </c:pt>
                <c:pt idx="435">
                  <c:v>275.58187845064236</c:v>
                </c:pt>
                <c:pt idx="436">
                  <c:v>275.53187845064241</c:v>
                </c:pt>
                <c:pt idx="437">
                  <c:v>275.48187845064245</c:v>
                </c:pt>
                <c:pt idx="438">
                  <c:v>275.4318784506425</c:v>
                </c:pt>
                <c:pt idx="439">
                  <c:v>275.38187845064255</c:v>
                </c:pt>
                <c:pt idx="440">
                  <c:v>275.33187845064259</c:v>
                </c:pt>
                <c:pt idx="441">
                  <c:v>275.28187845064264</c:v>
                </c:pt>
                <c:pt idx="442">
                  <c:v>275.23187845064268</c:v>
                </c:pt>
                <c:pt idx="443">
                  <c:v>275.18187845064273</c:v>
                </c:pt>
                <c:pt idx="444">
                  <c:v>275.13187845064277</c:v>
                </c:pt>
                <c:pt idx="445">
                  <c:v>275.08187845064282</c:v>
                </c:pt>
                <c:pt idx="446">
                  <c:v>275.03187845064286</c:v>
                </c:pt>
                <c:pt idx="447">
                  <c:v>274.98187845064291</c:v>
                </c:pt>
                <c:pt idx="448">
                  <c:v>274.93187845064296</c:v>
                </c:pt>
                <c:pt idx="449">
                  <c:v>274.881878450643</c:v>
                </c:pt>
                <c:pt idx="450">
                  <c:v>274.83187845064305</c:v>
                </c:pt>
                <c:pt idx="451">
                  <c:v>274.78187845064309</c:v>
                </c:pt>
                <c:pt idx="452">
                  <c:v>274.73187845064314</c:v>
                </c:pt>
                <c:pt idx="453">
                  <c:v>274.68187845064318</c:v>
                </c:pt>
                <c:pt idx="454">
                  <c:v>274.63187845064323</c:v>
                </c:pt>
                <c:pt idx="455">
                  <c:v>274.58187845064327</c:v>
                </c:pt>
                <c:pt idx="456">
                  <c:v>274.53187845064332</c:v>
                </c:pt>
                <c:pt idx="457">
                  <c:v>274.48187845064336</c:v>
                </c:pt>
                <c:pt idx="458">
                  <c:v>274.43187845064341</c:v>
                </c:pt>
                <c:pt idx="459">
                  <c:v>274.38187845064346</c:v>
                </c:pt>
                <c:pt idx="460">
                  <c:v>274.3318784506435</c:v>
                </c:pt>
                <c:pt idx="461">
                  <c:v>274.28187845064355</c:v>
                </c:pt>
                <c:pt idx="462">
                  <c:v>274.23187845064359</c:v>
                </c:pt>
                <c:pt idx="463">
                  <c:v>274.18187845064364</c:v>
                </c:pt>
                <c:pt idx="464">
                  <c:v>274.13187845064368</c:v>
                </c:pt>
                <c:pt idx="465">
                  <c:v>274.08187845064373</c:v>
                </c:pt>
                <c:pt idx="466">
                  <c:v>274.03187845064377</c:v>
                </c:pt>
                <c:pt idx="467">
                  <c:v>273.98187845064382</c:v>
                </c:pt>
                <c:pt idx="468">
                  <c:v>273.93187845064386</c:v>
                </c:pt>
                <c:pt idx="469">
                  <c:v>273.88187845064391</c:v>
                </c:pt>
                <c:pt idx="470">
                  <c:v>273.83187845064396</c:v>
                </c:pt>
                <c:pt idx="471">
                  <c:v>273.781878450644</c:v>
                </c:pt>
                <c:pt idx="472">
                  <c:v>273.73187845064405</c:v>
                </c:pt>
                <c:pt idx="473">
                  <c:v>273.68187845064409</c:v>
                </c:pt>
                <c:pt idx="474">
                  <c:v>273.63187845064414</c:v>
                </c:pt>
                <c:pt idx="475">
                  <c:v>273.58187845064418</c:v>
                </c:pt>
                <c:pt idx="476">
                  <c:v>273.53187845064423</c:v>
                </c:pt>
                <c:pt idx="477">
                  <c:v>273.48187845064427</c:v>
                </c:pt>
                <c:pt idx="478">
                  <c:v>273.43187845064432</c:v>
                </c:pt>
                <c:pt idx="479">
                  <c:v>273.38187845064436</c:v>
                </c:pt>
                <c:pt idx="480">
                  <c:v>273.33187845064441</c:v>
                </c:pt>
                <c:pt idx="481">
                  <c:v>273.28187845064446</c:v>
                </c:pt>
                <c:pt idx="482">
                  <c:v>273.2318784506445</c:v>
                </c:pt>
                <c:pt idx="483">
                  <c:v>273.18187845064455</c:v>
                </c:pt>
                <c:pt idx="484">
                  <c:v>273.13187845064459</c:v>
                </c:pt>
                <c:pt idx="485">
                  <c:v>273.08187845064464</c:v>
                </c:pt>
                <c:pt idx="486">
                  <c:v>273.03187845064468</c:v>
                </c:pt>
                <c:pt idx="487">
                  <c:v>272.98187845064473</c:v>
                </c:pt>
                <c:pt idx="488">
                  <c:v>272.93187845064477</c:v>
                </c:pt>
                <c:pt idx="489">
                  <c:v>272.88187845064482</c:v>
                </c:pt>
                <c:pt idx="490">
                  <c:v>272.83187845064487</c:v>
                </c:pt>
                <c:pt idx="491">
                  <c:v>272.78187845064491</c:v>
                </c:pt>
                <c:pt idx="492">
                  <c:v>272.73187845064496</c:v>
                </c:pt>
                <c:pt idx="493">
                  <c:v>272.681878450645</c:v>
                </c:pt>
                <c:pt idx="494">
                  <c:v>272.63187845064505</c:v>
                </c:pt>
                <c:pt idx="495">
                  <c:v>272.58187845064509</c:v>
                </c:pt>
                <c:pt idx="496">
                  <c:v>272.53187845064514</c:v>
                </c:pt>
                <c:pt idx="497">
                  <c:v>272.48187845064518</c:v>
                </c:pt>
                <c:pt idx="498">
                  <c:v>272.43187845064523</c:v>
                </c:pt>
                <c:pt idx="499">
                  <c:v>272.38187845064527</c:v>
                </c:pt>
                <c:pt idx="500">
                  <c:v>272.33187845064532</c:v>
                </c:pt>
              </c:numCache>
            </c:numRef>
          </c:xVal>
          <c:yVal>
            <c:numRef>
              <c:f>A750CR!$M$12:$M$512</c:f>
              <c:numCache>
                <c:formatCode>General</c:formatCode>
                <c:ptCount val="501"/>
                <c:pt idx="0">
                  <c:v>6.2064076832242115E-40</c:v>
                </c:pt>
                <c:pt idx="1">
                  <c:v>1.165818664059265E-39</c:v>
                </c:pt>
                <c:pt idx="2">
                  <c:v>2.1851398044435492E-39</c:v>
                </c:pt>
                <c:pt idx="3">
                  <c:v>4.0868149459909439E-39</c:v>
                </c:pt>
                <c:pt idx="4">
                  <c:v>7.6269032665546521E-39</c:v>
                </c:pt>
                <c:pt idx="5">
                  <c:v>1.4202638196740267E-38</c:v>
                </c:pt>
                <c:pt idx="6">
                  <c:v>2.6390482458127099E-38</c:v>
                </c:pt>
                <c:pt idx="7">
                  <c:v>4.8930894635478122E-38</c:v>
                </c:pt>
                <c:pt idx="8">
                  <c:v>9.0526661235691607E-38</c:v>
                </c:pt>
                <c:pt idx="9">
                  <c:v>1.6711959346769388E-37</c:v>
                </c:pt>
                <c:pt idx="10">
                  <c:v>3.0784759014103737E-37</c:v>
                </c:pt>
                <c:pt idx="11">
                  <c:v>5.6585045102992333E-37</c:v>
                </c:pt>
                <c:pt idx="12">
                  <c:v>1.0378273104094488E-36</c:v>
                </c:pt>
                <c:pt idx="13">
                  <c:v>1.8993545608063486E-36</c:v>
                </c:pt>
                <c:pt idx="14">
                  <c:v>3.4685224783336755E-36</c:v>
                </c:pt>
                <c:pt idx="15">
                  <c:v>6.3203408964032659E-36</c:v>
                </c:pt>
                <c:pt idx="16">
                  <c:v>1.1491957559434843E-35</c:v>
                </c:pt>
                <c:pt idx="17">
                  <c:v>2.0849951261747943E-35</c:v>
                </c:pt>
                <c:pt idx="18">
                  <c:v>3.7746231159057901E-35</c:v>
                </c:pt>
                <c:pt idx="19">
                  <c:v>6.8186699076403457E-35</c:v>
                </c:pt>
                <c:pt idx="20">
                  <c:v>1.2290887927801266E-34</c:v>
                </c:pt>
                <c:pt idx="21">
                  <c:v>2.210672307628638E-34</c:v>
                </c:pt>
                <c:pt idx="22">
                  <c:v>3.9675554379229498E-34</c:v>
                </c:pt>
                <c:pt idx="23">
                  <c:v>7.1052466246713743E-34</c:v>
                </c:pt>
                <c:pt idx="24">
                  <c:v>1.2696757666005052E-33</c:v>
                </c:pt>
                <c:pt idx="25">
                  <c:v>2.2639353701161979E-33</c:v>
                </c:pt>
                <c:pt idx="26">
                  <c:v>4.0280303956349349E-33</c:v>
                </c:pt>
                <c:pt idx="27">
                  <c:v>7.151200818393714E-33</c:v>
                </c:pt>
                <c:pt idx="28">
                  <c:v>1.2668428051928268E-32</c:v>
                </c:pt>
                <c:pt idx="29">
                  <c:v>2.2393604564483314E-32</c:v>
                </c:pt>
                <c:pt idx="30">
                  <c:v>3.9498699906661349E-32</c:v>
                </c:pt>
                <c:pt idx="31">
                  <c:v>6.9518295894639046E-32</c:v>
                </c:pt>
                <c:pt idx="32">
                  <c:v>1.2208799306412359E-31</c:v>
                </c:pt>
                <c:pt idx="33">
                  <c:v>2.139460694011288E-31</c:v>
                </c:pt>
                <c:pt idx="34">
                  <c:v>3.7410472194700916E-31</c:v>
                </c:pt>
                <c:pt idx="35">
                  <c:v>6.527390395880256E-31</c:v>
                </c:pt>
                <c:pt idx="36">
                  <c:v>1.1364321375901643E-30</c:v>
                </c:pt>
                <c:pt idx="37">
                  <c:v>1.9742627248640544E-30</c:v>
                </c:pt>
                <c:pt idx="38">
                  <c:v>3.4223459266259539E-30</c:v>
                </c:pt>
                <c:pt idx="39">
                  <c:v>5.9197093685465758E-30</c:v>
                </c:pt>
                <c:pt idx="40">
                  <c:v>1.021725860228392E-29</c:v>
                </c:pt>
                <c:pt idx="41">
                  <c:v>1.7596484302812594E-29</c:v>
                </c:pt>
                <c:pt idx="42">
                  <c:v>3.0239523788046033E-29</c:v>
                </c:pt>
                <c:pt idx="43">
                  <c:v>5.1853909958950651E-29</c:v>
                </c:pt>
                <c:pt idx="44">
                  <c:v>8.872491485540423E-29</c:v>
                </c:pt>
                <c:pt idx="45">
                  <c:v>1.5148414976535976E-28</c:v>
                </c:pt>
                <c:pt idx="46">
                  <c:v>2.5807522614166865E-28</c:v>
                </c:pt>
                <c:pt idx="47">
                  <c:v>4.387154811897234E-28</c:v>
                </c:pt>
                <c:pt idx="48">
                  <c:v>7.4417850834328257E-28</c:v>
                </c:pt>
                <c:pt idx="49">
                  <c:v>1.2595888503922975E-27</c:v>
                </c:pt>
                <c:pt idx="50">
                  <c:v>2.1273454181992824E-27</c:v>
                </c:pt>
                <c:pt idx="51">
                  <c:v>3.5851285886474768E-27</c:v>
                </c:pt>
                <c:pt idx="52">
                  <c:v>6.0287737056799697E-27</c:v>
                </c:pt>
                <c:pt idx="53">
                  <c:v>1.0116044903307384E-26</c:v>
                </c:pt>
                <c:pt idx="54">
                  <c:v>1.6937528331508141E-26</c:v>
                </c:pt>
                <c:pt idx="55">
                  <c:v>2.8297420034278316E-26</c:v>
                </c:pt>
                <c:pt idx="56">
                  <c:v>4.7173833339963926E-26</c:v>
                </c:pt>
                <c:pt idx="57">
                  <c:v>7.8471691812329169E-26</c:v>
                </c:pt>
                <c:pt idx="58">
                  <c:v>1.3025139514803142E-25</c:v>
                </c:pt>
                <c:pt idx="59">
                  <c:v>2.1572936848637905E-25</c:v>
                </c:pt>
                <c:pt idx="60">
                  <c:v>3.5652803117117878E-25</c:v>
                </c:pt>
                <c:pt idx="61">
                  <c:v>5.8794352259320584E-25</c:v>
                </c:pt>
                <c:pt idx="62">
                  <c:v>9.6746454819835179E-25</c:v>
                </c:pt>
                <c:pt idx="63">
                  <c:v>1.5885175953933894E-24</c:v>
                </c:pt>
                <c:pt idx="64">
                  <c:v>2.6025945747559746E-24</c:v>
                </c:pt>
                <c:pt idx="65">
                  <c:v>4.2547939300846253E-24</c:v>
                </c:pt>
                <c:pt idx="66">
                  <c:v>6.9407765379799241E-24</c:v>
                </c:pt>
                <c:pt idx="67">
                  <c:v>1.1297832040168783E-23</c:v>
                </c:pt>
                <c:pt idx="68">
                  <c:v>1.8350152849687831E-23</c:v>
                </c:pt>
                <c:pt idx="69">
                  <c:v>2.9740055773758828E-23</c:v>
                </c:pt>
                <c:pt idx="70">
                  <c:v>4.8095161966627361E-23</c:v>
                </c:pt>
                <c:pt idx="71">
                  <c:v>7.7610150390645501E-23</c:v>
                </c:pt>
                <c:pt idx="72">
                  <c:v>1.24966376936062E-22</c:v>
                </c:pt>
                <c:pt idx="73">
                  <c:v>2.0078226679577461E-22</c:v>
                </c:pt>
                <c:pt idx="74">
                  <c:v>3.2189560543597825E-22</c:v>
                </c:pt>
                <c:pt idx="75">
                  <c:v>5.1494668031624359E-22</c:v>
                </c:pt>
                <c:pt idx="76">
                  <c:v>8.2199087842420324E-22</c:v>
                </c:pt>
                <c:pt idx="77">
                  <c:v>1.3092701126530391E-21</c:v>
                </c:pt>
                <c:pt idx="78">
                  <c:v>2.0808895559432972E-21</c:v>
                </c:pt>
                <c:pt idx="79">
                  <c:v>3.300094126918954E-21</c:v>
                </c:pt>
                <c:pt idx="80">
                  <c:v>5.2222919160129788E-21</c:v>
                </c:pt>
                <c:pt idx="81">
                  <c:v>8.2461927501894605E-21</c:v>
                </c:pt>
                <c:pt idx="82">
                  <c:v>1.2992817550631826E-20</c:v>
                </c:pt>
                <c:pt idx="83">
                  <c:v>2.0427288303504677E-20</c:v>
                </c:pt>
                <c:pt idx="84">
                  <c:v>3.2046132002175752E-20</c:v>
                </c:pt>
                <c:pt idx="85">
                  <c:v>5.0164678881132728E-20</c:v>
                </c:pt>
                <c:pt idx="86">
                  <c:v>7.8357031777655464E-20</c:v>
                </c:pt>
                <c:pt idx="87">
                  <c:v>1.2212805379955874E-19</c:v>
                </c:pt>
                <c:pt idx="88">
                  <c:v>1.8993736856078908E-19</c:v>
                </c:pt>
                <c:pt idx="89">
                  <c:v>2.9475617888141191E-19</c:v>
                </c:pt>
                <c:pt idx="90">
                  <c:v>4.5642869411546959E-19</c:v>
                </c:pt>
                <c:pt idx="91">
                  <c:v>7.0524575544577108E-19</c:v>
                </c:pt>
                <c:pt idx="92">
                  <c:v>1.0873404469208448E-18</c:v>
                </c:pt>
                <c:pt idx="93">
                  <c:v>1.6728158156454162E-18</c:v>
                </c:pt>
                <c:pt idx="94">
                  <c:v>2.5679598480014603E-18</c:v>
                </c:pt>
                <c:pt idx="95">
                  <c:v>3.9335606648125131E-18</c:v>
                </c:pt>
                <c:pt idx="96">
                  <c:v>6.0123048944766958E-18</c:v>
                </c:pt>
                <c:pt idx="97">
                  <c:v>9.1696690320079353E-18</c:v>
                </c:pt>
                <c:pt idx="98">
                  <c:v>1.3954807351777576E-17</c:v>
                </c:pt>
                <c:pt idx="99">
                  <c:v>2.1191004832700185E-17</c:v>
                </c:pt>
                <c:pt idx="100">
                  <c:v>3.2109739046993488E-17</c:v>
                </c:pt>
                <c:pt idx="101">
                  <c:v>4.85489142878035E-17</c:v>
                </c:pt>
                <c:pt idx="102">
                  <c:v>7.3245304451655761E-17</c:v>
                </c:pt>
                <c:pt idx="103">
                  <c:v>1.1026497297840878E-16</c:v>
                </c:pt>
                <c:pt idx="104">
                  <c:v>1.6563529389763904E-16</c:v>
                </c:pt>
                <c:pt idx="105">
                  <c:v>2.4827083811038801E-16</c:v>
                </c:pt>
                <c:pt idx="106">
                  <c:v>3.71326597762529E-16</c:v>
                </c:pt>
                <c:pt idx="107">
                  <c:v>5.5417116808820188E-16</c:v>
                </c:pt>
                <c:pt idx="108">
                  <c:v>8.2525718833171206E-16</c:v>
                </c:pt>
                <c:pt idx="109">
                  <c:v>1.2262872851468255E-15</c:v>
                </c:pt>
                <c:pt idx="110">
                  <c:v>1.8182460595678579E-15</c:v>
                </c:pt>
                <c:pt idx="111">
                  <c:v>2.6901135082369882E-15</c:v>
                </c:pt>
                <c:pt idx="112">
                  <c:v>3.9714223530629691E-15</c:v>
                </c:pt>
                <c:pt idx="113">
                  <c:v>5.8503125268207467E-15</c:v>
                </c:pt>
                <c:pt idx="114">
                  <c:v>8.5994282725659844E-15</c:v>
                </c:pt>
                <c:pt idx="115">
                  <c:v>1.261297718929384E-14</c:v>
                </c:pt>
                <c:pt idx="116">
                  <c:v>1.8459637256655713E-14</c:v>
                </c:pt>
                <c:pt idx="117">
                  <c:v>2.6957911010459996E-14</c:v>
                </c:pt>
                <c:pt idx="118">
                  <c:v>3.9283197324582994E-14</c:v>
                </c:pt>
                <c:pt idx="119">
                  <c:v>5.7119571669376974E-14</c:v>
                </c:pt>
                <c:pt idx="120">
                  <c:v>8.287443413493842E-14</c:v>
                </c:pt>
                <c:pt idx="121">
                  <c:v>1.199813462100204E-13</c:v>
                </c:pt>
                <c:pt idx="122">
                  <c:v>1.7332627569244958E-13</c:v>
                </c:pt>
                <c:pt idx="123">
                  <c:v>2.4984611490513625E-13</c:v>
                </c:pt>
                <c:pt idx="124">
                  <c:v>3.593671010311445E-13</c:v>
                </c:pt>
                <c:pt idx="125">
                  <c:v>5.1577650187567147E-13</c:v>
                </c:pt>
                <c:pt idx="126">
                  <c:v>7.3865613431743713E-13</c:v>
                </c:pt>
                <c:pt idx="127">
                  <c:v>1.0555543158802973E-12</c:v>
                </c:pt>
                <c:pt idx="128">
                  <c:v>1.5051382173144531E-12</c:v>
                </c:pt>
                <c:pt idx="129">
                  <c:v>2.1415573097020087E-12</c:v>
                </c:pt>
                <c:pt idx="130">
                  <c:v>3.0404687153753032E-12</c:v>
                </c:pt>
                <c:pt idx="131">
                  <c:v>4.3073374569837004E-12</c:v>
                </c:pt>
                <c:pt idx="132">
                  <c:v>6.0888430115742539E-12</c:v>
                </c:pt>
                <c:pt idx="133">
                  <c:v>8.5885169334442883E-12</c:v>
                </c:pt>
                <c:pt idx="134">
                  <c:v>1.2088129282757669E-11</c:v>
                </c:pt>
                <c:pt idx="135">
                  <c:v>1.69768666138937E-11</c:v>
                </c:pt>
                <c:pt idx="136">
                  <c:v>2.3791043834417607E-11</c:v>
                </c:pt>
                <c:pt idx="137">
                  <c:v>3.3268021870103383E-11</c:v>
                </c:pt>
                <c:pt idx="138">
                  <c:v>4.6419235104150186E-11</c:v>
                </c:pt>
                <c:pt idx="139">
                  <c:v>6.462886096281877E-11</c:v>
                </c:pt>
                <c:pt idx="140">
                  <c:v>8.9786810477695836E-11</c:v>
                </c:pt>
                <c:pt idx="141">
                  <c:v>1.2446754026912043E-10</c:v>
                </c:pt>
                <c:pt idx="142">
                  <c:v>1.7216988538023098E-10</c:v>
                </c:pt>
                <c:pt idx="143">
                  <c:v>2.3763794822641076E-10</c:v>
                </c:pt>
                <c:pt idx="144">
                  <c:v>3.2728938354105809E-10</c:v>
                </c:pt>
                <c:pt idx="145">
                  <c:v>4.4978561587776882E-10</c:v>
                </c:pt>
                <c:pt idx="146">
                  <c:v>6.1678915304243485E-10</c:v>
                </c:pt>
                <c:pt idx="147">
                  <c:v>8.439668975858076E-10</c:v>
                </c:pt>
                <c:pt idx="148">
                  <c:v>1.152316070350511E-9</c:v>
                </c:pt>
                <c:pt idx="149">
                  <c:v>1.5699121291926047E-9</c:v>
                </c:pt>
                <c:pt idx="150">
                  <c:v>2.1342072527868784E-9</c:v>
                </c:pt>
                <c:pt idx="151">
                  <c:v>2.8950452652245379E-9</c:v>
                </c:pt>
                <c:pt idx="152">
                  <c:v>3.9186064224942897E-9</c:v>
                </c:pt>
                <c:pt idx="153">
                  <c:v>5.2925559009723058E-9</c:v>
                </c:pt>
                <c:pt idx="154">
                  <c:v>7.132746381322698E-9</c:v>
                </c:pt>
                <c:pt idx="155">
                  <c:v>9.5919218306792329E-9</c:v>
                </c:pt>
                <c:pt idx="156">
                  <c:v>1.2870991395058875E-8</c:v>
                </c:pt>
                <c:pt idx="157">
                  <c:v>1.7233595276635439E-8</c:v>
                </c:pt>
                <c:pt idx="158">
                  <c:v>2.3024875973530918E-8</c:v>
                </c:pt>
                <c:pt idx="159">
                  <c:v>3.0695607282284565E-8</c:v>
                </c:pt>
                <c:pt idx="160">
                  <c:v>4.0833130878183319E-8</c:v>
                </c:pt>
                <c:pt idx="161">
                  <c:v>5.4200919211322935E-8</c:v>
                </c:pt>
                <c:pt idx="162">
                  <c:v>7.178903964310249E-8</c:v>
                </c:pt>
                <c:pt idx="163">
                  <c:v>9.4878357051590112E-8</c:v>
                </c:pt>
                <c:pt idx="164">
                  <c:v>1.2512200301795047E-7</c:v>
                </c:pt>
                <c:pt idx="165">
                  <c:v>1.6464848582018853E-7</c:v>
                </c:pt>
                <c:pt idx="166">
                  <c:v>2.161918482832846E-7</c:v>
                </c:pt>
                <c:pt idx="167">
                  <c:v>2.8325553707888859E-7</c:v>
                </c:pt>
                <c:pt idx="168">
                  <c:v>3.7031817064825716E-7</c:v>
                </c:pt>
                <c:pt idx="169">
                  <c:v>4.8309123398378202E-7</c:v>
                </c:pt>
                <c:pt idx="170">
                  <c:v>6.2884094549855406E-7</c:v>
                </c:pt>
                <c:pt idx="171">
                  <c:v>8.1678920151219527E-7</c:v>
                </c:pt>
                <c:pt idx="172">
                  <c:v>1.0586116847122727E-6</c:v>
                </c:pt>
                <c:pt idx="173">
                  <c:v>1.3690550123274001E-6</c:v>
                </c:pt>
                <c:pt idx="174">
                  <c:v>1.7666992973641133E-6</c:v>
                </c:pt>
                <c:pt idx="175">
                  <c:v>2.2748978143091767E-6</c:v>
                </c:pt>
                <c:pt idx="176">
                  <c:v>2.9229317245721706E-6</c:v>
                </c:pt>
                <c:pt idx="177">
                  <c:v>3.7474251657403085E-6</c:v>
                </c:pt>
                <c:pt idx="178">
                  <c:v>4.7940745955042097E-6</c:v>
                </c:pt>
                <c:pt idx="179">
                  <c:v>6.1197562728464672E-6</c:v>
                </c:pt>
                <c:pt idx="180">
                  <c:v>7.7950873360957604E-6</c:v>
                </c:pt>
                <c:pt idx="181">
                  <c:v>9.9075292923948609E-6</c:v>
                </c:pt>
                <c:pt idx="182">
                  <c:v>1.2565138069276031E-5</c:v>
                </c:pt>
                <c:pt idx="183">
                  <c:v>1.5901082307746758E-5</c:v>
                </c:pt>
                <c:pt idx="184">
                  <c:v>2.0079071513576977E-5</c:v>
                </c:pt>
                <c:pt idx="185">
                  <c:v>2.5299858245481373E-5</c:v>
                </c:pt>
                <c:pt idx="186">
                  <c:v>3.1809003916077518E-5</c:v>
                </c:pt>
                <c:pt idx="187">
                  <c:v>3.9906126211517292E-5</c:v>
                </c:pt>
                <c:pt idx="188">
                  <c:v>4.9955877774627362E-5</c:v>
                </c:pt>
                <c:pt idx="189">
                  <c:v>6.2400940788406758E-5</c:v>
                </c:pt>
                <c:pt idx="190">
                  <c:v>7.7777360541838407E-5</c:v>
                </c:pt>
                <c:pt idx="191">
                  <c:v>9.6732583000004319E-5</c:v>
                </c:pt>
                <c:pt idx="192">
                  <c:v>1.2004660680312101E-4</c:v>
                </c:pt>
                <c:pt idx="193">
                  <c:v>1.4865670885994228E-4</c:v>
                </c:pt>
                <c:pt idx="194">
                  <c:v>1.8368625454392672E-4</c:v>
                </c:pt>
                <c:pt idx="195">
                  <c:v>2.2647815807641289E-4</c:v>
                </c:pt>
                <c:pt idx="196">
                  <c:v>2.786336154648492E-4</c:v>
                </c:pt>
                <c:pt idx="197">
                  <c:v>3.4205679065131827E-4</c:v>
                </c:pt>
                <c:pt idx="198">
                  <c:v>4.1900619440887727E-4</c:v>
                </c:pt>
                <c:pt idx="199">
                  <c:v>5.1215355386432279E-4</c:v>
                </c:pt>
                <c:pt idx="200">
                  <c:v>6.2465102693844393E-4</c:v>
                </c:pt>
                <c:pt idx="201">
                  <c:v>7.6020766881874306E-4</c:v>
                </c:pt>
                <c:pt idx="202">
                  <c:v>9.2317610486385485E-4</c:v>
                </c:pt>
                <c:pt idx="203">
                  <c:v>1.1186504038274302E-3</c:v>
                </c:pt>
                <c:pt idx="204">
                  <c:v>1.3525761744116814E-3</c:v>
                </c:pt>
                <c:pt idx="205">
                  <c:v>1.6318739240314816E-3</c:v>
                </c:pt>
                <c:pt idx="206">
                  <c:v>1.9645767180944671E-3</c:v>
                </c:pt>
                <c:pt idx="207">
                  <c:v>2.3599831575956899E-3</c:v>
                </c:pt>
                <c:pt idx="208">
                  <c:v>2.8288266486403714E-3</c:v>
                </c:pt>
                <c:pt idx="209">
                  <c:v>3.3834618656794213E-3</c:v>
                </c:pt>
                <c:pt idx="210">
                  <c:v>4.0380692066453458E-3</c:v>
                </c:pt>
                <c:pt idx="211">
                  <c:v>4.8088778986002138E-3</c:v>
                </c:pt>
                <c:pt idx="212">
                  <c:v>5.7144082327511897E-3</c:v>
                </c:pt>
                <c:pt idx="213">
                  <c:v>6.7757331836694797E-3</c:v>
                </c:pt>
                <c:pt idx="214">
                  <c:v>8.0167593954312104E-3</c:v>
                </c:pt>
                <c:pt idx="215">
                  <c:v>9.4645271937471211E-3</c:v>
                </c:pt>
                <c:pt idx="216">
                  <c:v>1.1149528905086706E-2</c:v>
                </c:pt>
                <c:pt idx="217">
                  <c:v>1.3106044329200196E-2</c:v>
                </c:pt>
                <c:pt idx="218">
                  <c:v>1.5372491719105593E-2</c:v>
                </c:pt>
                <c:pt idx="219">
                  <c:v>1.7991792072482287E-2</c:v>
                </c:pt>
                <c:pt idx="220">
                  <c:v>2.1011743931797295E-2</c:v>
                </c:pt>
                <c:pt idx="221">
                  <c:v>2.4485405230233508E-2</c:v>
                </c:pt>
                <c:pt idx="222">
                  <c:v>2.8471478011207509E-2</c:v>
                </c:pt>
                <c:pt idx="223">
                  <c:v>3.3034691097509852E-2</c:v>
                </c:pt>
                <c:pt idx="224">
                  <c:v>3.8246175000540984E-2</c:v>
                </c:pt>
                <c:pt idx="225">
                  <c:v>4.4183822551657578E-2</c:v>
                </c:pt>
                <c:pt idx="226">
                  <c:v>5.0932627919529468E-2</c:v>
                </c:pt>
                <c:pt idx="227">
                  <c:v>5.8584995865255014E-2</c:v>
                </c:pt>
                <c:pt idx="228">
                  <c:v>6.7241012298772107E-2</c:v>
                </c:pt>
                <c:pt idx="229">
                  <c:v>7.7008666456082633E-2</c:v>
                </c:pt>
                <c:pt idx="230">
                  <c:v>8.8004014339345182E-2</c:v>
                </c:pt>
                <c:pt idx="231">
                  <c:v>0.10035127247520499</c:v>
                </c:pt>
                <c:pt idx="232">
                  <c:v>0.11418283057658082</c:v>
                </c:pt>
                <c:pt idx="233">
                  <c:v>0.12963917136634884</c:v>
                </c:pt>
                <c:pt idx="234">
                  <c:v>0.14686868566539774</c:v>
                </c:pt>
                <c:pt idx="235">
                  <c:v>0.16602737088972935</c:v>
                </c:pt>
                <c:pt idx="236">
                  <c:v>0.18727840136830493</c:v>
                </c:pt>
                <c:pt idx="237">
                  <c:v>0.21079155941028221</c:v>
                </c:pt>
                <c:pt idx="238">
                  <c:v>0.23674251683990777</c:v>
                </c:pt>
                <c:pt idx="239">
                  <c:v>0.26531195779910016</c:v>
                </c:pt>
                <c:pt idx="240">
                  <c:v>0.29668453500698522</c:v>
                </c:pt>
                <c:pt idx="241">
                  <c:v>0.33104765337251596</c:v>
                </c:pt>
                <c:pt idx="242">
                  <c:v>0.36859007688501072</c:v>
                </c:pt>
                <c:pt idx="243">
                  <c:v>0.40950035705528931</c:v>
                </c:pt>
                <c:pt idx="244">
                  <c:v>0.4539650838367571</c:v>
                </c:pt>
                <c:pt idx="245">
                  <c:v>0.50216696290270846</c:v>
                </c:pt>
                <c:pt idx="246">
                  <c:v>0.55428272636589893</c:v>
                </c:pt>
                <c:pt idx="247">
                  <c:v>0.61048088746260321</c:v>
                </c:pt>
                <c:pt idx="248">
                  <c:v>0.67091935334028074</c:v>
                </c:pt>
                <c:pt idx="249">
                  <c:v>0.73574291383083856</c:v>
                </c:pt>
                <c:pt idx="250">
                  <c:v>0.805080627896953</c:v>
                </c:pt>
                <c:pt idx="251">
                  <c:v>0.8790431332355515</c:v>
                </c:pt>
                <c:pt idx="252">
                  <c:v>0.9577199082319805</c:v>
                </c:pt>
                <c:pt idx="253">
                  <c:v>1.0411765189963871</c:v>
                </c:pt>
                <c:pt idx="254">
                  <c:v>1.1294518874919894</c:v>
                </c:pt>
                <c:pt idx="255">
                  <c:v>1.2225556196923748</c:v>
                </c:pt>
                <c:pt idx="256">
                  <c:v>1.3204654351904044</c:v>
                </c:pt>
                <c:pt idx="257">
                  <c:v>1.4231247416353536</c:v>
                </c:pt>
                <c:pt idx="258">
                  <c:v>1.5304403987122475</c:v>
                </c:pt>
                <c:pt idx="259">
                  <c:v>1.6422807170194418</c:v>
                </c:pt>
                <c:pt idx="260">
                  <c:v>1.7584737370779391</c:v>
                </c:pt>
                <c:pt idx="261">
                  <c:v>1.8788058327609207</c:v>
                </c:pt>
                <c:pt idx="262">
                  <c:v>2.0030206816208085</c:v>
                </c:pt>
                <c:pt idx="263">
                  <c:v>2.130818641886103</c:v>
                </c:pt>
                <c:pt idx="264">
                  <c:v>2.2618565722916903</c:v>
                </c:pt>
                <c:pt idx="265">
                  <c:v>2.3957481264041345</c:v>
                </c:pt>
                <c:pt idx="266">
                  <c:v>2.5320645477381536</c:v>
                </c:pt>
                <c:pt idx="267">
                  <c:v>2.6703359857839359</c:v>
                </c:pt>
                <c:pt idx="268">
                  <c:v>2.8100533461502608</c:v>
                </c:pt>
                <c:pt idx="269">
                  <c:v>2.9506706804697904</c:v>
                </c:pt>
                <c:pt idx="270">
                  <c:v>3.0916081136243627</c:v>
                </c:pt>
                <c:pt idx="271">
                  <c:v>3.2322552973619669</c:v>
                </c:pt>
                <c:pt idx="272">
                  <c:v>3.3719753706415938</c:v>
                </c:pt>
                <c:pt idx="273">
                  <c:v>3.5101093982189746</c:v>
                </c:pt>
                <c:pt idx="274">
                  <c:v>3.6459812502469631</c:v>
                </c:pt>
                <c:pt idx="275">
                  <c:v>3.7789028771868427</c:v>
                </c:pt>
                <c:pt idx="276">
                  <c:v>3.9081799262915213</c:v>
                </c:pt>
                <c:pt idx="277">
                  <c:v>4.0331176385064902</c:v>
                </c:pt>
                <c:pt idx="278">
                  <c:v>4.1530269580115871</c:v>
                </c:pt>
                <c:pt idx="279">
                  <c:v>4.267230780956905</c:v>
                </c:pt>
                <c:pt idx="280">
                  <c:v>4.3750702653756628</c:v>
                </c:pt>
                <c:pt idx="281">
                  <c:v>4.4759111209121354</c:v>
                </c:pt>
                <c:pt idx="282">
                  <c:v>4.5691497949877622</c:v>
                </c:pt>
                <c:pt idx="283">
                  <c:v>4.6542194714210448</c:v>
                </c:pt>
                <c:pt idx="284">
                  <c:v>4.7305957983658029</c:v>
                </c:pt>
                <c:pt idx="285">
                  <c:v>4.7978022647563634</c:v>
                </c:pt>
                <c:pt idx="286">
                  <c:v>4.8554151482336376</c:v>
                </c:pt>
                <c:pt idx="287">
                  <c:v>4.9030679627274161</c:v>
                </c:pt>
                <c:pt idx="288">
                  <c:v>4.9404553404100486</c:v>
                </c:pt>
                <c:pt idx="289">
                  <c:v>4.9673362905072365</c:v>
                </c:pt>
                <c:pt idx="290">
                  <c:v>4.9835367863168321</c:v>
                </c:pt>
                <c:pt idx="291">
                  <c:v>4.9889516415846611</c:v>
                </c:pt>
                <c:pt idx="292">
                  <c:v>4.9835456479341582</c:v>
                </c:pt>
                <c:pt idx="293">
                  <c:v>4.9673539561428512</c:v>
                </c:pt>
                <c:pt idx="294">
                  <c:v>4.9404816954894031</c:v>
                </c:pt>
                <c:pt idx="295">
                  <c:v>4.9031028369380518</c:v>
                </c:pt>
                <c:pt idx="296">
                  <c:v>4.8554583173581616</c:v>
                </c:pt>
                <c:pt idx="297">
                  <c:v>4.7978534530732171</c:v>
                </c:pt>
                <c:pt idx="298">
                  <c:v>4.7306546815818384</c:v>
                </c:pt>
                <c:pt idx="299">
                  <c:v>4.6542856800922943</c:v>
                </c:pt>
                <c:pt idx="300">
                  <c:v>4.56922291837793</c:v>
                </c:pt>
                <c:pt idx="301">
                  <c:v>4.4759907112324662</c:v>
                </c:pt>
                <c:pt idx="302">
                  <c:v>4.375155842345019</c:v>
                </c:pt>
                <c:pt idx="303">
                  <c:v>4.2673218366171808</c:v>
                </c:pt>
                <c:pt idx="304">
                  <c:v>4.1531229617311078</c:v>
                </c:pt>
                <c:pt idx="305">
                  <c:v>4.033218042102714</c:v>
                </c:pt>
                <c:pt idx="306">
                  <c:v>3.9082841692042898</c:v>
                </c:pt>
                <c:pt idx="307">
                  <c:v>3.7790103916344959</c:v>
                </c:pt>
                <c:pt idx="308">
                  <c:v>3.6460914662998438</c:v>
                </c:pt>
                <c:pt idx="309">
                  <c:v>3.5102217487281151</c:v>
                </c:pt>
                <c:pt idx="310">
                  <c:v>3.372089295964575</c:v>
                </c:pt>
                <c:pt idx="311">
                  <c:v>3.2323702498330134</c:v>
                </c:pt>
                <c:pt idx="312">
                  <c:v>3.0917235617215018</c:v>
                </c:pt>
                <c:pt idx="313">
                  <c:v>2.9507861126382569</c:v>
                </c:pt>
                <c:pt idx="314">
                  <c:v>2.8101682742481233</c:v>
                </c:pt>
                <c:pt idx="315">
                  <c:v>2.6704499481229922</c:v>
                </c:pt>
                <c:pt idx="316">
                  <c:v>2.5321771117003742</c:v>
                </c:pt>
                <c:pt idx="317">
                  <c:v>2.3958588906211298</c:v>
                </c:pt>
                <c:pt idx="318">
                  <c:v>2.2619651683817747</c:v>
                </c:pt>
                <c:pt idx="319">
                  <c:v>2.130924735750324</c:v>
                </c:pt>
                <c:pt idx="320">
                  <c:v>2.0031239743057476</c:v>
                </c:pt>
                <c:pt idx="321">
                  <c:v>1.8789060609020047</c:v>
                </c:pt>
                <c:pt idx="322">
                  <c:v>1.7585706729423882</c:v>
                </c:pt>
                <c:pt idx="323">
                  <c:v>1.6423741681727111</c:v>
                </c:pt>
                <c:pt idx="324">
                  <c:v>1.5305302073358633</c:v>
                </c:pt>
                <c:pt idx="325">
                  <c:v>1.4232107835273866</c:v>
                </c:pt>
                <c:pt idx="326">
                  <c:v>1.3205476184823877</c:v>
                </c:pt>
                <c:pt idx="327">
                  <c:v>1.2226338833183454</c:v>
                </c:pt>
                <c:pt idx="328">
                  <c:v>1.1295261994464352</c:v>
                </c:pt>
                <c:pt idx="329">
                  <c:v>1.0412468744183283</c:v>
                </c:pt>
                <c:pt idx="330">
                  <c:v>0.95778632735218383</c:v>
                </c:pt>
                <c:pt idx="331">
                  <c:v>0.87910565922305695</c:v>
                </c:pt>
                <c:pt idx="332">
                  <c:v>0.80513932463973725</c:v>
                </c:pt>
                <c:pt idx="333">
                  <c:v>0.73579786368359978</c:v>
                </c:pt>
                <c:pt idx="334">
                  <c:v>0.67097065487011143</c:v>
                </c:pt>
                <c:pt idx="335">
                  <c:v>0.61052865322074978</c:v>
                </c:pt>
                <c:pt idx="336">
                  <c:v>0.55432708071101444</c:v>
                </c:pt>
                <c:pt idx="337">
                  <c:v>0.50220803989801577</c:v>
                </c:pt>
                <c:pt idx="338">
                  <c:v>0.45400302524045499</c:v>
                </c:pt>
                <c:pt idx="339">
                  <c:v>0.40953531042041164</c:v>
                </c:pt>
                <c:pt idx="340">
                  <c:v>0.36862219378184591</c:v>
                </c:pt>
                <c:pt idx="341">
                  <c:v>0.3310770877436694</c:v>
                </c:pt>
                <c:pt idx="342">
                  <c:v>0.29671144166227237</c:v>
                </c:pt>
                <c:pt idx="343">
                  <c:v>0.26533649105472701</c:v>
                </c:pt>
                <c:pt idx="344">
                  <c:v>0.23676482930387405</c:v>
                </c:pt>
                <c:pt idx="345">
                  <c:v>0.21081180091363738</c:v>
                </c:pt>
                <c:pt idx="346">
                  <c:v>0.18729671803983775</c:v>
                </c:pt>
                <c:pt idx="347">
                  <c:v>0.1660439043698784</c:v>
                </c:pt>
                <c:pt idx="348">
                  <c:v>0.14688357245363798</c:v>
                </c:pt>
                <c:pt idx="349">
                  <c:v>0.12965254229504411</c:v>
                </c:pt>
                <c:pt idx="350">
                  <c:v>0.11419481040327766</c:v>
                </c:pt>
                <c:pt idx="351">
                  <c:v>0.10036197958458427</c:v>
                </c:pt>
                <c:pt idx="352">
                  <c:v>8.8013560545509156E-2</c:v>
                </c:pt>
                <c:pt idx="353">
                  <c:v>7.7017156895543878E-2</c:v>
                </c:pt>
                <c:pt idx="354">
                  <c:v>6.7248545404380564E-2</c:v>
                </c:pt>
                <c:pt idx="355">
                  <c:v>5.8591663411356208E-2</c:v>
                </c:pt>
                <c:pt idx="356">
                  <c:v>5.0938515128843363E-2</c:v>
                </c:pt>
                <c:pt idx="357">
                  <c:v>4.4189008254700422E-2</c:v>
                </c:pt>
                <c:pt idx="358">
                  <c:v>3.8250731838848633E-2</c:v>
                </c:pt>
                <c:pt idx="359">
                  <c:v>3.3038685762441317E-2</c:v>
                </c:pt>
                <c:pt idx="360">
                  <c:v>2.8474971510694707E-2</c:v>
                </c:pt>
                <c:pt idx="361">
                  <c:v>2.4488453176471803E-2</c:v>
                </c:pt>
                <c:pt idx="362">
                  <c:v>2.1014396843531732E-2</c:v>
                </c:pt>
                <c:pt idx="363">
                  <c:v>1.7994095686213189E-2</c:v>
                </c:pt>
                <c:pt idx="364">
                  <c:v>1.5374487304205956E-2</c:v>
                </c:pt>
                <c:pt idx="365">
                  <c:v>1.3107769002592409E-2</c:v>
                </c:pt>
                <c:pt idx="366">
                  <c:v>1.1151015941756643E-2</c:v>
                </c:pt>
                <c:pt idx="367">
                  <c:v>9.4658063299739321E-3</c:v>
                </c:pt>
                <c:pt idx="368">
                  <c:v>8.0178571221724004E-3</c:v>
                </c:pt>
                <c:pt idx="369">
                  <c:v>6.7766730280609203E-3</c:v>
                </c:pt>
                <c:pt idx="370">
                  <c:v>5.71521102615554E-3</c:v>
                </c:pt>
                <c:pt idx="371">
                  <c:v>4.8095620300646538E-3</c:v>
                </c:pt>
                <c:pt idx="372">
                  <c:v>4.0386508610090605E-3</c:v>
                </c:pt>
                <c:pt idx="373">
                  <c:v>3.3839552459041002E-3</c:v>
                </c:pt>
                <c:pt idx="374">
                  <c:v>2.8292441822241237E-3</c:v>
                </c:pt>
                <c:pt idx="375">
                  <c:v>2.3603356871743589E-3</c:v>
                </c:pt>
                <c:pt idx="376">
                  <c:v>1.9648736765372379E-3</c:v>
                </c:pt>
                <c:pt idx="377">
                  <c:v>1.6321234945024829E-3</c:v>
                </c:pt>
                <c:pt idx="378">
                  <c:v>1.3527854359995472E-3</c:v>
                </c:pt>
                <c:pt idx="379">
                  <c:v>1.1188254634439364E-3</c:v>
                </c:pt>
                <c:pt idx="380">
                  <c:v>9.2332221618392034E-4</c:v>
                </c:pt>
                <c:pt idx="381">
                  <c:v>7.603293390812118E-4</c:v>
                </c:pt>
                <c:pt idx="382">
                  <c:v>6.2475211245294313E-4</c:v>
                </c:pt>
                <c:pt idx="383">
                  <c:v>5.1223734507768672E-4</c:v>
                </c:pt>
                <c:pt idx="384">
                  <c:v>4.1907549137791317E-4</c:v>
                </c:pt>
                <c:pt idx="385">
                  <c:v>3.421139697498212E-4</c:v>
                </c:pt>
                <c:pt idx="386">
                  <c:v>2.7868068812431508E-4</c:v>
                </c:pt>
                <c:pt idx="387">
                  <c:v>2.2651682232401144E-4</c:v>
                </c:pt>
                <c:pt idx="388">
                  <c:v>1.8371794006000558E-4</c:v>
                </c:pt>
                <c:pt idx="389">
                  <c:v>1.4868261623232564E-4</c:v>
                </c:pt>
                <c:pt idx="390">
                  <c:v>1.2006774160825345E-4</c:v>
                </c:pt>
                <c:pt idx="391">
                  <c:v>9.6749785292790286E-5</c:v>
                </c:pt>
                <c:pt idx="392">
                  <c:v>7.7791330287884676E-5</c:v>
                </c:pt>
                <c:pt idx="393">
                  <c:v>6.2412259725125601E-5</c:v>
                </c:pt>
                <c:pt idx="394">
                  <c:v>4.996502814194365E-5</c:v>
                </c:pt>
                <c:pt idx="395">
                  <c:v>3.9913506749270688E-5</c:v>
                </c:pt>
                <c:pt idx="396">
                  <c:v>3.1814943483955354E-5</c:v>
                </c:pt>
                <c:pt idx="397">
                  <c:v>2.5304627382724148E-5</c:v>
                </c:pt>
                <c:pt idx="398">
                  <c:v>2.0082892219904764E-5</c:v>
                </c:pt>
                <c:pt idx="399">
                  <c:v>1.5904136294019845E-5</c:v>
                </c:pt>
                <c:pt idx="400">
                  <c:v>1.2567573696326656E-5</c:v>
                </c:pt>
                <c:pt idx="401">
                  <c:v>9.9094673891840382E-6</c:v>
                </c:pt>
                <c:pt idx="402">
                  <c:v>7.7966260637610644E-6</c:v>
                </c:pt>
                <c:pt idx="403">
                  <c:v>6.1209751791780203E-6</c:v>
                </c:pt>
                <c:pt idx="404">
                  <c:v>4.795037984765736E-6</c:v>
                </c:pt>
                <c:pt idx="405">
                  <c:v>3.7481848913681615E-6</c:v>
                </c:pt>
                <c:pt idx="406">
                  <c:v>2.9235294969649275E-6</c:v>
                </c:pt>
                <c:pt idx="407">
                  <c:v>2.2753671024844615E-6</c:v>
                </c:pt>
                <c:pt idx="408">
                  <c:v>1.7670668915324213E-6</c:v>
                </c:pt>
                <c:pt idx="409">
                  <c:v>1.3693423042448485E-6</c:v>
                </c:pt>
                <c:pt idx="410">
                  <c:v>1.0588357138626539E-6</c:v>
                </c:pt>
                <c:pt idx="411">
                  <c:v>8.1696350758043657E-7</c:v>
                </c:pt>
                <c:pt idx="412">
                  <c:v>6.2897626109050304E-7</c:v>
                </c:pt>
                <c:pt idx="413">
                  <c:v>4.8319604598982442E-7</c:v>
                </c:pt>
                <c:pt idx="414">
                  <c:v>3.7039917392093636E-7</c:v>
                </c:pt>
                <c:pt idx="415">
                  <c:v>2.8331800008928952E-7</c:v>
                </c:pt>
                <c:pt idx="416">
                  <c:v>2.1623990704000528E-7</c:v>
                </c:pt>
                <c:pt idx="417">
                  <c:v>1.6468537949167416E-7</c:v>
                </c:pt>
                <c:pt idx="418">
                  <c:v>1.2515026231700558E-7</c:v>
                </c:pt>
                <c:pt idx="419">
                  <c:v>9.4899954452381081E-8</c:v>
                </c:pt>
                <c:pt idx="420">
                  <c:v>7.1805508846850296E-8</c:v>
                </c:pt>
                <c:pt idx="421">
                  <c:v>5.421344990573522E-8</c:v>
                </c:pt>
                <c:pt idx="422">
                  <c:v>4.0842643702958287E-8</c:v>
                </c:pt>
                <c:pt idx="423">
                  <c:v>3.0702812980478938E-8</c:v>
                </c:pt>
                <c:pt idx="424">
                  <c:v>2.3030321943392045E-8</c:v>
                </c:pt>
                <c:pt idx="425">
                  <c:v>1.7237702112699523E-8</c:v>
                </c:pt>
                <c:pt idx="426">
                  <c:v>1.2874081497191996E-8</c:v>
                </c:pt>
                <c:pt idx="427">
                  <c:v>9.5942417452399642E-9</c:v>
                </c:pt>
                <c:pt idx="428">
                  <c:v>7.1344842029067127E-9</c:v>
                </c:pt>
                <c:pt idx="429">
                  <c:v>5.2938547921410796E-9</c:v>
                </c:pt>
                <c:pt idx="430">
                  <c:v>3.919575090724262E-9</c:v>
                </c:pt>
                <c:pt idx="431">
                  <c:v>2.8957660612616465E-9</c:v>
                </c:pt>
                <c:pt idx="432">
                  <c:v>2.134742414562898E-9</c:v>
                </c:pt>
                <c:pt idx="433">
                  <c:v>1.5703085837892553E-9</c:v>
                </c:pt>
                <c:pt idx="434">
                  <c:v>1.1526091177087316E-9</c:v>
                </c:pt>
                <c:pt idx="435">
                  <c:v>8.4418302927395259E-10</c:v>
                </c:pt>
                <c:pt idx="436">
                  <c:v>6.1694820376870825E-10</c:v>
                </c:pt>
                <c:pt idx="437">
                  <c:v>4.4990240159474741E-10</c:v>
                </c:pt>
                <c:pt idx="438">
                  <c:v>3.2737494554585342E-10</c:v>
                </c:pt>
                <c:pt idx="439">
                  <c:v>2.3770049567439637E-10</c:v>
                </c:pt>
                <c:pt idx="440">
                  <c:v>1.7221550754935417E-10</c:v>
                </c:pt>
                <c:pt idx="441">
                  <c:v>1.2450074349070104E-10</c:v>
                </c:pt>
                <c:pt idx="442">
                  <c:v>8.9810921894757384E-11</c:v>
                </c:pt>
                <c:pt idx="443">
                  <c:v>6.4646331397855133E-11</c:v>
                </c:pt>
                <c:pt idx="444">
                  <c:v>4.6431865688009289E-11</c:v>
                </c:pt>
                <c:pt idx="445">
                  <c:v>3.327713320691671E-11</c:v>
                </c:pt>
                <c:pt idx="446">
                  <c:v>2.3797601963847648E-11</c:v>
                </c:pt>
                <c:pt idx="447">
                  <c:v>1.6981576574873369E-11</c:v>
                </c:pt>
                <c:pt idx="448">
                  <c:v>1.2091504442319502E-11</c:v>
                </c:pt>
                <c:pt idx="449">
                  <c:v>8.5909302328718475E-12</c:v>
                </c:pt>
                <c:pt idx="450">
                  <c:v>6.09056475420937E-12</c:v>
                </c:pt>
                <c:pt idx="451">
                  <c:v>4.3085631045278996E-12</c:v>
                </c:pt>
                <c:pt idx="452">
                  <c:v>3.0413392850206041E-12</c:v>
                </c:pt>
                <c:pt idx="453">
                  <c:v>2.1421743055005891E-12</c:v>
                </c:pt>
                <c:pt idx="454">
                  <c:v>1.5055745340436317E-12</c:v>
                </c:pt>
                <c:pt idx="455">
                  <c:v>1.0558621825667099E-12</c:v>
                </c:pt>
                <c:pt idx="456">
                  <c:v>7.3887288721045802E-13</c:v>
                </c:pt>
                <c:pt idx="457">
                  <c:v>5.1592876988716301E-13</c:v>
                </c:pt>
                <c:pt idx="458">
                  <c:v>3.5947383292345885E-13</c:v>
                </c:pt>
                <c:pt idx="459">
                  <c:v>2.4992076350913581E-13</c:v>
                </c:pt>
                <c:pt idx="460">
                  <c:v>1.7337837012409319E-13</c:v>
                </c:pt>
                <c:pt idx="461">
                  <c:v>1.2001762086014351E-13</c:v>
                </c:pt>
                <c:pt idx="462">
                  <c:v>8.2899637449101493E-14</c:v>
                </c:pt>
                <c:pt idx="463">
                  <c:v>5.7137044157006909E-14</c:v>
                </c:pt>
                <c:pt idx="464">
                  <c:v>3.9295283660778253E-14</c:v>
                </c:pt>
                <c:pt idx="465">
                  <c:v>2.6966253153045576E-14</c:v>
                </c:pt>
                <c:pt idx="466">
                  <c:v>1.8465382437746929E-14</c:v>
                </c:pt>
                <c:pt idx="467">
                  <c:v>1.2616925153217018E-14</c:v>
                </c:pt>
                <c:pt idx="468">
                  <c:v>8.602135259304701E-15</c:v>
                </c:pt>
                <c:pt idx="469">
                  <c:v>5.8521645343110783E-15</c:v>
                </c:pt>
                <c:pt idx="470">
                  <c:v>3.9726866327567944E-15</c:v>
                </c:pt>
                <c:pt idx="471">
                  <c:v>2.6909746755799816E-15</c:v>
                </c:pt>
                <c:pt idx="472">
                  <c:v>1.8188313562441987E-15</c:v>
                </c:pt>
                <c:pt idx="473">
                  <c:v>1.2266842104886146E-15</c:v>
                </c:pt>
                <c:pt idx="474">
                  <c:v>8.2552577596103315E-16</c:v>
                </c:pt>
                <c:pt idx="475">
                  <c:v>5.5435251398621431E-16</c:v>
                </c:pt>
                <c:pt idx="476">
                  <c:v>3.7144877045904119E-16</c:v>
                </c:pt>
                <c:pt idx="477">
                  <c:v>2.4835296500721881E-16</c:v>
                </c:pt>
                <c:pt idx="478">
                  <c:v>1.6569037994790586E-16</c:v>
                </c:pt>
                <c:pt idx="479">
                  <c:v>1.1030184041616388E-16</c:v>
                </c:pt>
                <c:pt idx="480">
                  <c:v>7.3269924534496933E-17</c:v>
                </c:pt>
                <c:pt idx="481">
                  <c:v>4.8565319483914831E-17</c:v>
                </c:pt>
                <c:pt idx="482">
                  <c:v>3.2120646386536698E-17</c:v>
                </c:pt>
                <c:pt idx="483">
                  <c:v>2.11982408876281E-17</c:v>
                </c:pt>
                <c:pt idx="484">
                  <c:v>1.3959597297764181E-17</c:v>
                </c:pt>
                <c:pt idx="485">
                  <c:v>9.1728328044476111E-18</c:v>
                </c:pt>
                <c:pt idx="486">
                  <c:v>6.014389989452152E-18</c:v>
                </c:pt>
                <c:pt idx="487">
                  <c:v>3.9349318387315492E-18</c:v>
                </c:pt>
                <c:pt idx="488">
                  <c:v>2.5688595640381093E-18</c:v>
                </c:pt>
                <c:pt idx="489">
                  <c:v>1.6734048826654333E-18</c:v>
                </c:pt>
                <c:pt idx="490">
                  <c:v>1.0877252782301076E-18</c:v>
                </c:pt>
                <c:pt idx="491">
                  <c:v>7.0549661037632335E-19</c:v>
                </c:pt>
                <c:pt idx="492">
                  <c:v>4.5659185706502349E-19</c:v>
                </c:pt>
                <c:pt idx="493">
                  <c:v>2.9486207187462448E-19</c:v>
                </c:pt>
                <c:pt idx="494">
                  <c:v>1.9000594260736482E-19</c:v>
                </c:pt>
                <c:pt idx="495">
                  <c:v>1.221723635509353E-19</c:v>
                </c:pt>
                <c:pt idx="496">
                  <c:v>7.8385600178633393E-20</c:v>
                </c:pt>
                <c:pt idx="497">
                  <c:v>5.0183057790606459E-20</c:v>
                </c:pt>
                <c:pt idx="498">
                  <c:v>3.2057929796769812E-20</c:v>
                </c:pt>
                <c:pt idx="499">
                  <c:v>2.0434844953502309E-20</c:v>
                </c:pt>
                <c:pt idx="500">
                  <c:v>1.2997647085058953E-20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1B5-4AD9-82F8-F81FB06A4692}"/>
            </c:ext>
          </c:extLst>
        </c:ser>
        <c:ser>
          <c:idx val="11"/>
          <c:order val="11"/>
          <c:tx>
            <c:v>Gauss 9</c:v>
          </c:tx>
          <c:marker>
            <c:symbol val="none"/>
          </c:marker>
          <c:yVal>
            <c:numRef>
              <c:f>A750CR!$N$12:$N$512</c:f>
              <c:numCache>
                <c:formatCode>General</c:formatCode>
                <c:ptCount val="501"/>
                <c:pt idx="0">
                  <c:v>2.4336060272955293E-94</c:v>
                </c:pt>
                <c:pt idx="1">
                  <c:v>6.4317600945554605E-94</c:v>
                </c:pt>
                <c:pt idx="2">
                  <c:v>1.6961604082864299E-93</c:v>
                </c:pt>
                <c:pt idx="3">
                  <c:v>4.4633559919030477E-93</c:v>
                </c:pt>
                <c:pt idx="4">
                  <c:v>1.1719623306686592E-92</c:v>
                </c:pt>
                <c:pt idx="5">
                  <c:v>3.0706003771859088E-92</c:v>
                </c:pt>
                <c:pt idx="6">
                  <c:v>8.0276876384141694E-92</c:v>
                </c:pt>
                <c:pt idx="7">
                  <c:v>2.0941855206363604E-91</c:v>
                </c:pt>
                <c:pt idx="8">
                  <c:v>5.4512658187953253E-91</c:v>
                </c:pt>
                <c:pt idx="9">
                  <c:v>1.4159146907799165E-90</c:v>
                </c:pt>
                <c:pt idx="10">
                  <c:v>3.6697318910653822E-90</c:v>
                </c:pt>
                <c:pt idx="11">
                  <c:v>9.49050024532355E-90</c:v>
                </c:pt>
                <c:pt idx="12">
                  <c:v>2.4490711020122077E-89</c:v>
                </c:pt>
                <c:pt idx="13">
                  <c:v>6.3062502874298592E-89</c:v>
                </c:pt>
                <c:pt idx="14">
                  <c:v>1.6203115707001392E-88</c:v>
                </c:pt>
                <c:pt idx="15">
                  <c:v>4.1541615692355854E-88</c:v>
                </c:pt>
                <c:pt idx="16">
                  <c:v>1.0627368858349312E-87</c:v>
                </c:pt>
                <c:pt idx="17">
                  <c:v>2.7128491532923027E-87</c:v>
                </c:pt>
                <c:pt idx="18">
                  <c:v>6.9100797130532461E-87</c:v>
                </c:pt>
                <c:pt idx="19">
                  <c:v>1.7562971208318498E-86</c:v>
                </c:pt>
                <c:pt idx="20">
                  <c:v>4.454207469176097E-86</c:v>
                </c:pt>
                <c:pt idx="21">
                  <c:v>1.1271985326129749E-85</c:v>
                </c:pt>
                <c:pt idx="22">
                  <c:v>2.8463474191490145E-85</c:v>
                </c:pt>
                <c:pt idx="23">
                  <c:v>7.1718784717101361E-85</c:v>
                </c:pt>
                <c:pt idx="24">
                  <c:v>1.8031649458017106E-84</c:v>
                </c:pt>
                <c:pt idx="25">
                  <c:v>4.5237178594777564E-84</c:v>
                </c:pt>
                <c:pt idx="26">
                  <c:v>1.1324344835326529E-83</c:v>
                </c:pt>
                <c:pt idx="27">
                  <c:v>2.8287084052370192E-83</c:v>
                </c:pt>
                <c:pt idx="28">
                  <c:v>7.0505142835642643E-83</c:v>
                </c:pt>
                <c:pt idx="29">
                  <c:v>1.7535208453549977E-82</c:v>
                </c:pt>
                <c:pt idx="30">
                  <c:v>4.3516964089326554E-82</c:v>
                </c:pt>
                <c:pt idx="31">
                  <c:v>1.0776153444498403E-81</c:v>
                </c:pt>
                <c:pt idx="32">
                  <c:v>2.6627259103136967E-81</c:v>
                </c:pt>
                <c:pt idx="33">
                  <c:v>6.5651806719150498E-81</c:v>
                </c:pt>
                <c:pt idx="34">
                  <c:v>1.6151929882389093E-80</c:v>
                </c:pt>
                <c:pt idx="35">
                  <c:v>3.9651505317848883E-80</c:v>
                </c:pt>
                <c:pt idx="36">
                  <c:v>9.712979197375373E-80</c:v>
                </c:pt>
                <c:pt idx="37">
                  <c:v>2.3741205007855353E-79</c:v>
                </c:pt>
                <c:pt idx="38">
                  <c:v>5.7904268324127417E-79</c:v>
                </c:pt>
                <c:pt idx="39">
                  <c:v>1.4092106566589529E-78</c:v>
                </c:pt>
                <c:pt idx="40">
                  <c:v>3.4221479350653241E-78</c:v>
                </c:pt>
                <c:pt idx="41">
                  <c:v>8.2923793393063695E-78</c:v>
                </c:pt>
                <c:pt idx="42">
                  <c:v>2.0050123989585399E-77</c:v>
                </c:pt>
                <c:pt idx="43">
                  <c:v>4.837405396710791E-77</c:v>
                </c:pt>
                <c:pt idx="44">
                  <c:v>1.1645695417466621E-76</c:v>
                </c:pt>
                <c:pt idx="45">
                  <c:v>2.797537329480173E-76</c:v>
                </c:pt>
                <c:pt idx="46">
                  <c:v>6.705696197069952E-76</c:v>
                </c:pt>
                <c:pt idx="47">
                  <c:v>1.603870788374839E-75</c:v>
                </c:pt>
                <c:pt idx="48">
                  <c:v>3.8278278845615041E-75</c:v>
                </c:pt>
                <c:pt idx="49">
                  <c:v>9.1157613421539732E-75</c:v>
                </c:pt>
                <c:pt idx="50">
                  <c:v>2.1661623922392255E-74</c:v>
                </c:pt>
                <c:pt idx="51">
                  <c:v>5.136255237008407E-74</c:v>
                </c:pt>
                <c:pt idx="52">
                  <c:v>1.2152334158338047E-73</c:v>
                </c:pt>
                <c:pt idx="53">
                  <c:v>2.8689985540537781E-73</c:v>
                </c:pt>
                <c:pt idx="54">
                  <c:v>6.7586269562928497E-73</c:v>
                </c:pt>
                <c:pt idx="55">
                  <c:v>1.5887082226925233E-72</c:v>
                </c:pt>
                <c:pt idx="56">
                  <c:v>3.7263816359724595E-72</c:v>
                </c:pt>
                <c:pt idx="57">
                  <c:v>8.7214368192619854E-72</c:v>
                </c:pt>
                <c:pt idx="58">
                  <c:v>2.0367900626893629E-71</c:v>
                </c:pt>
                <c:pt idx="59">
                  <c:v>4.7463746554961125E-71</c:v>
                </c:pt>
                <c:pt idx="60">
                  <c:v>1.1036599565988385E-70</c:v>
                </c:pt>
                <c:pt idx="61">
                  <c:v>2.5607434782369064E-70</c:v>
                </c:pt>
                <c:pt idx="62">
                  <c:v>5.928630520912919E-70</c:v>
                </c:pt>
                <c:pt idx="63">
                  <c:v>1.3696203999139756E-69</c:v>
                </c:pt>
                <c:pt idx="64">
                  <c:v>3.1572107072838009E-69</c:v>
                </c:pt>
                <c:pt idx="65">
                  <c:v>7.2621370130916126E-69</c:v>
                </c:pt>
                <c:pt idx="66">
                  <c:v>1.6667974609054415E-68</c:v>
                </c:pt>
                <c:pt idx="67">
                  <c:v>3.8173215359338826E-68</c:v>
                </c:pt>
                <c:pt idx="68">
                  <c:v>8.7235283162152837E-68</c:v>
                </c:pt>
                <c:pt idx="69">
                  <c:v>1.9892214250736005E-67</c:v>
                </c:pt>
                <c:pt idx="70">
                  <c:v>4.5261777116678389E-67</c:v>
                </c:pt>
                <c:pt idx="71">
                  <c:v>1.0276319433843255E-66</c:v>
                </c:pt>
                <c:pt idx="72">
                  <c:v>2.3280972077365945E-66</c:v>
                </c:pt>
                <c:pt idx="73">
                  <c:v>5.2628639679310199E-66</c:v>
                </c:pt>
                <c:pt idx="74">
                  <c:v>1.187136614217262E-65</c:v>
                </c:pt>
                <c:pt idx="75">
                  <c:v>2.6720019792922111E-65</c:v>
                </c:pt>
                <c:pt idx="76">
                  <c:v>6.0010931986597692E-65</c:v>
                </c:pt>
                <c:pt idx="77">
                  <c:v>1.3448736605501573E-64</c:v>
                </c:pt>
                <c:pt idx="78">
                  <c:v>3.0073925867093229E-64</c:v>
                </c:pt>
                <c:pt idx="79">
                  <c:v>6.7105216542947601E-64</c:v>
                </c:pt>
                <c:pt idx="80">
                  <c:v>1.4941010117599164E-63</c:v>
                </c:pt>
                <c:pt idx="81">
                  <c:v>3.3194119869443614E-63</c:v>
                </c:pt>
                <c:pt idx="82">
                  <c:v>7.3586793042164983E-63</c:v>
                </c:pt>
                <c:pt idx="83">
                  <c:v>1.6277815267619117E-62</c:v>
                </c:pt>
                <c:pt idx="84">
                  <c:v>3.5929392560491186E-62</c:v>
                </c:pt>
                <c:pt idx="85">
                  <c:v>7.9133642143337453E-62</c:v>
                </c:pt>
                <c:pt idx="86">
                  <c:v>1.7391216233429128E-61</c:v>
                </c:pt>
                <c:pt idx="87">
                  <c:v>3.813785608374495E-61</c:v>
                </c:pt>
                <c:pt idx="88">
                  <c:v>8.3452647038670859E-61</c:v>
                </c:pt>
                <c:pt idx="89">
                  <c:v>1.8221388931219222E-60</c:v>
                </c:pt>
                <c:pt idx="90">
                  <c:v>3.9699072472986038E-60</c:v>
                </c:pt>
                <c:pt idx="91">
                  <c:v>8.6305160071073752E-60</c:v>
                </c:pt>
                <c:pt idx="92">
                  <c:v>1.8721932932458321E-59</c:v>
                </c:pt>
                <c:pt idx="93">
                  <c:v>4.052491646621569E-59</c:v>
                </c:pt>
                <c:pt idx="94">
                  <c:v>8.7528823677047483E-59</c:v>
                </c:pt>
                <c:pt idx="95">
                  <c:v>1.8864164543715782E-58</c:v>
                </c:pt>
                <c:pt idx="96">
                  <c:v>4.05678115733126E-58</c:v>
                </c:pt>
                <c:pt idx="97">
                  <c:v>8.7052872306264383E-58</c:v>
                </c:pt>
                <c:pt idx="98">
                  <c:v>1.8639838727251648E-57</c:v>
                </c:pt>
                <c:pt idx="99">
                  <c:v>3.9825268841319627E-57</c:v>
                </c:pt>
                <c:pt idx="100">
                  <c:v>8.4904909287822938E-57</c:v>
                </c:pt>
                <c:pt idx="101">
                  <c:v>1.8061940565468802E-56</c:v>
                </c:pt>
                <c:pt idx="102">
                  <c:v>3.8340126001666643E-56</c:v>
                </c:pt>
                <c:pt idx="103">
                  <c:v>8.1208255881125131E-56</c:v>
                </c:pt>
                <c:pt idx="104">
                  <c:v>1.7163440586818171E-55</c:v>
                </c:pt>
                <c:pt idx="105">
                  <c:v>3.61964550366158E-55</c:v>
                </c:pt>
                <c:pt idx="106">
                  <c:v>7.6170226649362851E-55</c:v>
                </c:pt>
                <c:pt idx="107">
                  <c:v>1.5994179912731279E-54</c:v>
                </c:pt>
                <c:pt idx="108">
                  <c:v>3.3511682012418693E-54</c:v>
                </c:pt>
                <c:pt idx="109">
                  <c:v>7.0062881756983809E-54</c:v>
                </c:pt>
                <c:pt idx="110">
                  <c:v>1.4616294557983046E-53</c:v>
                </c:pt>
                <c:pt idx="111">
                  <c:v>3.0425946507551515E-53</c:v>
                </c:pt>
                <c:pt idx="112">
                  <c:v>6.3198741275320371E-53</c:v>
                </c:pt>
                <c:pt idx="113">
                  <c:v>1.3098762872087538E-52</c:v>
                </c:pt>
                <c:pt idx="114">
                  <c:v>2.7090040365407328E-52</c:v>
                </c:pt>
                <c:pt idx="115">
                  <c:v>5.590447129530577E-52</c:v>
                </c:pt>
                <c:pt idx="116">
                  <c:v>1.1511739607935309E-51</c:v>
                </c:pt>
                <c:pt idx="117">
                  <c:v>2.3653362667322136E-51</c:v>
                </c:pt>
                <c:pt idx="118">
                  <c:v>4.8495600836002532E-51</c:v>
                </c:pt>
                <c:pt idx="119">
                  <c:v>9.9213168247256589E-51</c:v>
                </c:pt>
                <c:pt idx="120">
                  <c:v>2.025320753859743E-50</c:v>
                </c:pt>
                <c:pt idx="121">
                  <c:v>4.1254927475935523E-50</c:v>
                </c:pt>
                <c:pt idx="122">
                  <c:v>8.3852374124052497E-50</c:v>
                </c:pt>
                <c:pt idx="123">
                  <c:v>1.7006401152884936E-49</c:v>
                </c:pt>
                <c:pt idx="124">
                  <c:v>3.4416523209945905E-49</c:v>
                </c:pt>
                <c:pt idx="125">
                  <c:v>6.9499085821882685E-49</c:v>
                </c:pt>
                <c:pt idx="126">
                  <c:v>1.4003890590504649E-48</c:v>
                </c:pt>
                <c:pt idx="127">
                  <c:v>2.8156317028101746E-48</c:v>
                </c:pt>
                <c:pt idx="128">
                  <c:v>5.6488560069436303E-48</c:v>
                </c:pt>
                <c:pt idx="129">
                  <c:v>1.1308439599928107E-47</c:v>
                </c:pt>
                <c:pt idx="130">
                  <c:v>2.258927962732247E-47</c:v>
                </c:pt>
                <c:pt idx="131">
                  <c:v>4.5025609518087837E-47</c:v>
                </c:pt>
                <c:pt idx="132">
                  <c:v>8.9551804243938027E-47</c:v>
                </c:pt>
                <c:pt idx="133">
                  <c:v>1.7772421318732733E-46</c:v>
                </c:pt>
                <c:pt idx="134">
                  <c:v>3.5194628119561129E-46</c:v>
                </c:pt>
                <c:pt idx="135">
                  <c:v>6.954464290620122E-46</c:v>
                </c:pt>
                <c:pt idx="136">
                  <c:v>1.3712243056443951E-45</c:v>
                </c:pt>
                <c:pt idx="137">
                  <c:v>2.6978067963682791E-45</c:v>
                </c:pt>
                <c:pt idx="138">
                  <c:v>5.296277189110147E-45</c:v>
                </c:pt>
                <c:pt idx="139">
                  <c:v>1.0374999609629665E-44</c:v>
                </c:pt>
                <c:pt idx="140">
                  <c:v>2.0279768448944202E-44</c:v>
                </c:pt>
                <c:pt idx="141">
                  <c:v>3.9554455944956915E-44</c:v>
                </c:pt>
                <c:pt idx="142">
                  <c:v>7.6981320967478213E-44</c:v>
                </c:pt>
                <c:pt idx="143">
                  <c:v>1.4949711900260982E-43</c:v>
                </c:pt>
                <c:pt idx="144">
                  <c:v>2.8969287107086649E-43</c:v>
                </c:pt>
                <c:pt idx="145">
                  <c:v>5.6014480564629701E-43</c:v>
                </c:pt>
                <c:pt idx="146">
                  <c:v>1.0807377920774817E-42</c:v>
                </c:pt>
                <c:pt idx="147">
                  <c:v>2.0806445076554243E-42</c:v>
                </c:pt>
                <c:pt idx="148">
                  <c:v>3.9969889781259939E-42</c:v>
                </c:pt>
                <c:pt idx="149">
                  <c:v>7.661706960940816E-42</c:v>
                </c:pt>
                <c:pt idx="150">
                  <c:v>1.465465654622861E-41</c:v>
                </c:pt>
                <c:pt idx="151">
                  <c:v>2.7969407866317092E-41</c:v>
                </c:pt>
                <c:pt idx="152">
                  <c:v>5.3265795833781619E-41</c:v>
                </c:pt>
                <c:pt idx="153">
                  <c:v>1.0122110837160657E-40</c:v>
                </c:pt>
                <c:pt idx="154">
                  <c:v>1.9193371850226407E-40</c:v>
                </c:pt>
                <c:pt idx="155">
                  <c:v>3.6315245680999956E-40</c:v>
                </c:pt>
                <c:pt idx="156">
                  <c:v>6.8562116589857051E-40</c:v>
                </c:pt>
                <c:pt idx="157">
                  <c:v>1.291626558353915E-39</c:v>
                </c:pt>
                <c:pt idx="158">
                  <c:v>2.4279919186177862E-39</c:v>
                </c:pt>
                <c:pt idx="159">
                  <c:v>4.5542307134491448E-39</c:v>
                </c:pt>
                <c:pt idx="160">
                  <c:v>8.5239391192456313E-39</c:v>
                </c:pt>
                <c:pt idx="161">
                  <c:v>1.5919270816253816E-38</c:v>
                </c:pt>
                <c:pt idx="162">
                  <c:v>2.9666309491246238E-38</c:v>
                </c:pt>
                <c:pt idx="163">
                  <c:v>5.5164717154926949E-38</c:v>
                </c:pt>
                <c:pt idx="164">
                  <c:v>1.0235682093142216E-37</c:v>
                </c:pt>
                <c:pt idx="165">
                  <c:v>1.8950893992565164E-37</c:v>
                </c:pt>
                <c:pt idx="166">
                  <c:v>3.5010646959981583E-37</c:v>
                </c:pt>
                <c:pt idx="167">
                  <c:v>6.4539870617807716E-37</c:v>
                </c:pt>
                <c:pt idx="168">
                  <c:v>1.1871717817110453E-36</c:v>
                </c:pt>
                <c:pt idx="169">
                  <c:v>2.1789966386865053E-36</c:v>
                </c:pt>
                <c:pt idx="170">
                  <c:v>3.9907734647490988E-36</c:v>
                </c:pt>
                <c:pt idx="171">
                  <c:v>7.2931494282456695E-36</c:v>
                </c:pt>
                <c:pt idx="172">
                  <c:v>1.3299357739051747E-35</c:v>
                </c:pt>
                <c:pt idx="173">
                  <c:v>2.4199352462036751E-35</c:v>
                </c:pt>
                <c:pt idx="174">
                  <c:v>4.3937398825649493E-35</c:v>
                </c:pt>
                <c:pt idx="175">
                  <c:v>7.9601721483455668E-35</c:v>
                </c:pt>
                <c:pt idx="176">
                  <c:v>1.439024201855954E-34</c:v>
                </c:pt>
                <c:pt idx="177">
                  <c:v>2.595800170204059E-34</c:v>
                </c:pt>
                <c:pt idx="178">
                  <c:v>4.6723130739087785E-34</c:v>
                </c:pt>
                <c:pt idx="179">
                  <c:v>8.3917035793370109E-34</c:v>
                </c:pt>
                <c:pt idx="180">
                  <c:v>1.5039238775640317E-33</c:v>
                </c:pt>
                <c:pt idx="181">
                  <c:v>2.6894228770754843E-33</c:v>
                </c:pt>
                <c:pt idx="182">
                  <c:v>4.7989901154358913E-33</c:v>
                </c:pt>
                <c:pt idx="183">
                  <c:v>8.5447259112676719E-33</c:v>
                </c:pt>
                <c:pt idx="184">
                  <c:v>1.5181124359100449E-32</c:v>
                </c:pt>
                <c:pt idx="185">
                  <c:v>2.6913319043238058E-32</c:v>
                </c:pt>
                <c:pt idx="186">
                  <c:v>4.7608895044993637E-32</c:v>
                </c:pt>
                <c:pt idx="187">
                  <c:v>8.4036211372986194E-32</c:v>
                </c:pt>
                <c:pt idx="188">
                  <c:v>1.4801384749583315E-31</c:v>
                </c:pt>
                <c:pt idx="189">
                  <c:v>2.6013318085894282E-31</c:v>
                </c:pt>
                <c:pt idx="190">
                  <c:v>4.5619096051119993E-31</c:v>
                </c:pt>
                <c:pt idx="191">
                  <c:v>7.9827976318033048E-31</c:v>
                </c:pt>
                <c:pt idx="192">
                  <c:v>1.3938661924869152E-30</c:v>
                </c:pt>
                <c:pt idx="193">
                  <c:v>2.4285361349588151E-30</c:v>
                </c:pt>
                <c:pt idx="194">
                  <c:v>4.2220714201597216E-30</c:v>
                </c:pt>
                <c:pt idx="195">
                  <c:v>7.3242658841543645E-30</c:v>
                </c:pt>
                <c:pt idx="196">
                  <c:v>1.2678274428531338E-29</c:v>
                </c:pt>
                <c:pt idx="197">
                  <c:v>2.1898467093098019E-29</c:v>
                </c:pt>
                <c:pt idx="198">
                  <c:v>3.7741990618846745E-29</c:v>
                </c:pt>
                <c:pt idx="199">
                  <c:v>6.4907280016072681E-29</c:v>
                </c:pt>
                <c:pt idx="200">
                  <c:v>1.1138316086909339E-28</c:v>
                </c:pt>
                <c:pt idx="201">
                  <c:v>1.9072305159388044E-28</c:v>
                </c:pt>
                <c:pt idx="202">
                  <c:v>3.2586998146128668E-28</c:v>
                </c:pt>
                <c:pt idx="203">
                  <c:v>5.5557544826323211E-28</c:v>
                </c:pt>
                <c:pt idx="204">
                  <c:v>9.4514677156200273E-28</c:v>
                </c:pt>
                <c:pt idx="205">
                  <c:v>1.6044012271633342E-27</c:v>
                </c:pt>
                <c:pt idx="206">
                  <c:v>2.7175918798401301E-27</c:v>
                </c:pt>
                <c:pt idx="207">
                  <c:v>4.5931751582218403E-27</c:v>
                </c:pt>
                <c:pt idx="208">
                  <c:v>7.7463889414939363E-27</c:v>
                </c:pt>
                <c:pt idx="209">
                  <c:v>1.3035962750531006E-26</c:v>
                </c:pt>
                <c:pt idx="210">
                  <c:v>2.1889933550136515E-26</c:v>
                </c:pt>
                <c:pt idx="211">
                  <c:v>3.6677801519828915E-26</c:v>
                </c:pt>
                <c:pt idx="212">
                  <c:v>6.1322474209928178E-26</c:v>
                </c:pt>
                <c:pt idx="213">
                  <c:v>1.0230422338474988E-25</c:v>
                </c:pt>
                <c:pt idx="214">
                  <c:v>1.7030405035924024E-25</c:v>
                </c:pt>
                <c:pt idx="215">
                  <c:v>2.8288760018852551E-25</c:v>
                </c:pt>
                <c:pt idx="216">
                  <c:v>4.6887855110954563E-25</c:v>
                </c:pt>
                <c:pt idx="217">
                  <c:v>7.7546882226263139E-25</c:v>
                </c:pt>
                <c:pt idx="218">
                  <c:v>1.2797520603906275E-24</c:v>
                </c:pt>
                <c:pt idx="219">
                  <c:v>2.107389702550334E-24</c:v>
                </c:pt>
                <c:pt idx="220">
                  <c:v>3.4627520112794443E-24</c:v>
                </c:pt>
                <c:pt idx="221">
                  <c:v>5.6774778324820475E-24</c:v>
                </c:pt>
                <c:pt idx="222">
                  <c:v>9.2885307811521116E-24</c:v>
                </c:pt>
                <c:pt idx="223">
                  <c:v>1.5163383624169252E-23</c:v>
                </c:pt>
                <c:pt idx="224">
                  <c:v>2.4700329159979465E-23</c:v>
                </c:pt>
                <c:pt idx="225">
                  <c:v>4.0148274003893943E-23</c:v>
                </c:pt>
                <c:pt idx="226">
                  <c:v>6.5116123558445251E-23</c:v>
                </c:pt>
                <c:pt idx="227">
                  <c:v>1.0538231095918697E-22</c:v>
                </c:pt>
                <c:pt idx="228">
                  <c:v>1.7017839291499565E-22</c:v>
                </c:pt>
                <c:pt idx="229">
                  <c:v>2.742196918316584E-22</c:v>
                </c:pt>
                <c:pt idx="230">
                  <c:v>4.4091043690022363E-22</c:v>
                </c:pt>
                <c:pt idx="231">
                  <c:v>7.0739117980569198E-22</c:v>
                </c:pt>
                <c:pt idx="232">
                  <c:v>1.132469259579129E-21</c:v>
                </c:pt>
                <c:pt idx="233">
                  <c:v>1.8090506404215666E-21</c:v>
                </c:pt>
                <c:pt idx="234">
                  <c:v>2.8835835984653261E-21</c:v>
                </c:pt>
                <c:pt idx="235">
                  <c:v>4.5863995856937652E-21</c:v>
                </c:pt>
                <c:pt idx="236">
                  <c:v>7.2789502796940914E-21</c:v>
                </c:pt>
                <c:pt idx="237">
                  <c:v>1.152718163925261E-20</c:v>
                </c:pt>
                <c:pt idx="238">
                  <c:v>1.8215245996679373E-20</c:v>
                </c:pt>
                <c:pt idx="239">
                  <c:v>2.8721324604227843E-20</c:v>
                </c:pt>
                <c:pt idx="240">
                  <c:v>4.5188862603445014E-20</c:v>
                </c:pt>
                <c:pt idx="241">
                  <c:v>7.0944033378974813E-20</c:v>
                </c:pt>
                <c:pt idx="242">
                  <c:v>1.1113679328865462E-19</c:v>
                </c:pt>
                <c:pt idx="243">
                  <c:v>1.7372301893976482E-19</c:v>
                </c:pt>
                <c:pt idx="244">
                  <c:v>2.7096574683625991E-19</c:v>
                </c:pt>
                <c:pt idx="245">
                  <c:v>4.2172460649723988E-19</c:v>
                </c:pt>
                <c:pt idx="246">
                  <c:v>6.549392365138561E-19</c:v>
                </c:pt>
                <c:pt idx="247">
                  <c:v>1.0149171637787375E-18</c:v>
                </c:pt>
                <c:pt idx="248">
                  <c:v>1.5693423890667638E-18</c:v>
                </c:pt>
                <c:pt idx="249">
                  <c:v>2.4213765620489523E-18</c:v>
                </c:pt>
                <c:pt idx="250">
                  <c:v>3.7279019701039565E-18</c:v>
                </c:pt>
                <c:pt idx="251">
                  <c:v>5.7269600441600551E-18</c:v>
                </c:pt>
                <c:pt idx="252">
                  <c:v>8.7789250891005763E-18</c:v>
                </c:pt>
                <c:pt idx="253">
                  <c:v>1.3428145972539281E-17</c:v>
                </c:pt>
                <c:pt idx="254">
                  <c:v>2.0495017078583757E-17</c:v>
                </c:pt>
                <c:pt idx="255">
                  <c:v>3.1213181365982127E-17</c:v>
                </c:pt>
                <c:pt idx="256">
                  <c:v>4.743351488150785E-17</c:v>
                </c:pt>
                <c:pt idx="257">
                  <c:v>7.1926694110873255E-17</c:v>
                </c:pt>
                <c:pt idx="258">
                  <c:v>1.088309480254529E-16</c:v>
                </c:pt>
                <c:pt idx="259">
                  <c:v>1.6431312119137914E-16</c:v>
                </c:pt>
                <c:pt idx="260">
                  <c:v>2.4754240084857643E-16</c:v>
                </c:pt>
                <c:pt idx="261">
                  <c:v>3.721212512293625E-16</c:v>
                </c:pt>
                <c:pt idx="262">
                  <c:v>5.5818333587535173E-16</c:v>
                </c:pt>
                <c:pt idx="263">
                  <c:v>8.3546215427192465E-16</c:v>
                </c:pt>
                <c:pt idx="264">
                  <c:v>1.2477690716336768E-15</c:v>
                </c:pt>
                <c:pt idx="265">
                  <c:v>1.8595127997294282E-15</c:v>
                </c:pt>
                <c:pt idx="266">
                  <c:v>2.7651688003689583E-15</c:v>
                </c:pt>
                <c:pt idx="267">
                  <c:v>4.1030012040795535E-15</c:v>
                </c:pt>
                <c:pt idx="268">
                  <c:v>6.0749003897761813E-15</c:v>
                </c:pt>
                <c:pt idx="269">
                  <c:v>8.9749946506099759E-15</c:v>
                </c:pt>
                <c:pt idx="270">
                  <c:v>1.3230819845891857E-14</c:v>
                </c:pt>
                <c:pt idx="271">
                  <c:v>1.9462419715026159E-14</c:v>
                </c:pt>
                <c:pt idx="272">
                  <c:v>2.8566986695378393E-14</c:v>
                </c:pt>
                <c:pt idx="273">
                  <c:v>4.1839795330210063E-14</c:v>
                </c:pt>
                <c:pt idx="274">
                  <c:v>6.114658271126199E-14</c:v>
                </c:pt>
                <c:pt idx="275">
                  <c:v>8.9168682623865192E-14</c:v>
                </c:pt>
                <c:pt idx="276">
                  <c:v>1.2975079591704585E-13</c:v>
                </c:pt>
                <c:pt idx="277">
                  <c:v>1.8839320353132567E-13</c:v>
                </c:pt>
                <c:pt idx="278">
                  <c:v>2.7294676548353976E-13</c:v>
                </c:pt>
                <c:pt idx="279">
                  <c:v>3.9459192500697266E-13</c:v>
                </c:pt>
                <c:pt idx="280">
                  <c:v>5.6921450094452235E-13</c:v>
                </c:pt>
                <c:pt idx="281">
                  <c:v>8.1933449127926914E-13</c:v>
                </c:pt>
                <c:pt idx="282">
                  <c:v>1.1768037408794269E-12</c:v>
                </c:pt>
                <c:pt idx="283">
                  <c:v>1.6865699703098616E-12</c:v>
                </c:pt>
                <c:pt idx="284">
                  <c:v>2.4119161574709877E-12</c:v>
                </c:pt>
                <c:pt idx="285">
                  <c:v>3.4417361291913537E-12</c:v>
                </c:pt>
                <c:pt idx="286">
                  <c:v>4.9006135348677413E-12</c:v>
                </c:pt>
                <c:pt idx="287">
                  <c:v>6.9627509293805192E-12</c:v>
                </c:pt>
                <c:pt idx="288">
                  <c:v>9.8711734953986554E-12</c:v>
                </c:pt>
                <c:pt idx="289">
                  <c:v>1.3964141172661565E-11</c:v>
                </c:pt>
                <c:pt idx="290">
                  <c:v>1.971138754906663E-11</c:v>
                </c:pt>
                <c:pt idx="291">
                  <c:v>2.7763721749802754E-11</c:v>
                </c:pt>
                <c:pt idx="292">
                  <c:v>3.9020756970325098E-11</c:v>
                </c:pt>
                <c:pt idx="293">
                  <c:v>5.4723166240828037E-11</c:v>
                </c:pt>
                <c:pt idx="294">
                  <c:v>7.6578043285319871E-11</c:v>
                </c:pt>
                <c:pt idx="295">
                  <c:v>1.069288345249009E-10</c:v>
                </c:pt>
                <c:pt idx="296">
                  <c:v>1.4898512916051512E-10</c:v>
                </c:pt>
                <c:pt idx="297">
                  <c:v>2.0713263536493615E-10</c:v>
                </c:pt>
                <c:pt idx="298">
                  <c:v>2.8735030349885249E-10</c:v>
                </c:pt>
                <c:pt idx="299">
                  <c:v>3.9777026071943691E-10</c:v>
                </c:pt>
                <c:pt idx="300">
                  <c:v>5.4942761037922802E-10</c:v>
                </c:pt>
                <c:pt idx="301">
                  <c:v>7.5726201177621898E-10</c:v>
                </c:pt>
                <c:pt idx="302">
                  <c:v>1.0414522964877364E-9</c:v>
                </c:pt>
                <c:pt idx="303">
                  <c:v>1.429190476096594E-9</c:v>
                </c:pt>
                <c:pt idx="304">
                  <c:v>1.9570339755284222E-9</c:v>
                </c:pt>
                <c:pt idx="305">
                  <c:v>2.6740168385644274E-9</c:v>
                </c:pt>
                <c:pt idx="306">
                  <c:v>3.645754583723596E-9</c:v>
                </c:pt>
                <c:pt idx="307">
                  <c:v>4.9598465886177782E-9</c:v>
                </c:pt>
                <c:pt idx="308">
                  <c:v>6.7329684169592768E-9</c:v>
                </c:pt>
                <c:pt idx="309">
                  <c:v>9.1201594507139151E-9</c:v>
                </c:pt>
                <c:pt idx="310">
                  <c:v>1.2326954863045697E-8</c:v>
                </c:pt>
                <c:pt idx="311">
                  <c:v>1.6625193188982957E-8</c:v>
                </c:pt>
                <c:pt idx="312">
                  <c:v>2.2373561181803087E-8</c:v>
                </c:pt>
                <c:pt idx="313">
                  <c:v>3.0044228173650563E-8</c:v>
                </c:pt>
                <c:pt idx="314">
                  <c:v>4.0257287367673613E-8</c:v>
                </c:pt>
                <c:pt idx="315">
                  <c:v>5.3825179186640727E-8</c:v>
                </c:pt>
                <c:pt idx="316">
                  <c:v>7.1809843667467487E-8</c:v>
                </c:pt>
                <c:pt idx="317">
                  <c:v>9.5596061206989191E-8</c:v>
                </c:pt>
                <c:pt idx="318">
                  <c:v>1.2698532547861762E-7</c:v>
                </c:pt>
                <c:pt idx="319">
                  <c:v>1.6831568724505234E-7</c:v>
                </c:pt>
                <c:pt idx="320">
                  <c:v>2.2261435885068047E-7</c:v>
                </c:pt>
                <c:pt idx="321">
                  <c:v>2.9379153099207519E-7</c:v>
                </c:pt>
                <c:pt idx="322">
                  <c:v>3.86885890812942E-7</c:v>
                </c:pt>
                <c:pt idx="323">
                  <c:v>5.0837482019724762E-7</c:v>
                </c:pt>
                <c:pt idx="324">
                  <c:v>6.6656528572085708E-7</c:v>
                </c:pt>
                <c:pt idx="325">
                  <c:v>8.7208511300815722E-7</c:v>
                </c:pt>
                <c:pt idx="326">
                  <c:v>1.1384987918107481E-6</c:v>
                </c:pt>
                <c:pt idx="327">
                  <c:v>1.4830773274290902E-6</c:v>
                </c:pt>
                <c:pt idx="328">
                  <c:v>1.9277581047779066E-6</c:v>
                </c:pt>
                <c:pt idx="329">
                  <c:v>2.5003384536866283E-6</c:v>
                </c:pt>
                <c:pt idx="330">
                  <c:v>3.2359558151637378E-6</c:v>
                </c:pt>
                <c:pt idx="331">
                  <c:v>4.1789183549243808E-6</c:v>
                </c:pt>
                <c:pt idx="332">
                  <c:v>5.3849628306143091E-6</c:v>
                </c:pt>
                <c:pt idx="333">
                  <c:v>6.9240318044497379E-6</c:v>
                </c:pt>
                <c:pt idx="334">
                  <c:v>8.8836802499858328E-6</c:v>
                </c:pt>
                <c:pt idx="335">
                  <c:v>1.1373242612851815E-5</c:v>
                </c:pt>
                <c:pt idx="336">
                  <c:v>1.4528915868966622E-5</c:v>
                </c:pt>
                <c:pt idx="337">
                  <c:v>1.8519942533469041E-5</c:v>
                </c:pt>
                <c:pt idx="338">
                  <c:v>2.3556110395733902E-5</c:v>
                </c:pt>
                <c:pt idx="339">
                  <c:v>2.9896823505827142E-5</c:v>
                </c:pt>
                <c:pt idx="340">
                  <c:v>3.7862042154345618E-5</c:v>
                </c:pt>
                <c:pt idx="341">
                  <c:v>4.7845438824848943E-5</c:v>
                </c:pt>
                <c:pt idx="342">
                  <c:v>6.033017291469538E-5</c:v>
                </c:pt>
                <c:pt idx="343">
                  <c:v>7.5907749965545276E-5</c:v>
                </c:pt>
                <c:pt idx="344">
                  <c:v>9.5300501742223709E-5</c:v>
                </c:pt>
                <c:pt idx="345">
                  <c:v>1.1938830222368472E-4</c:v>
                </c:pt>
                <c:pt idx="346">
                  <c:v>1.4924022182538613E-4</c:v>
                </c:pt>
                <c:pt idx="347">
                  <c:v>1.8615191825875117E-4</c:v>
                </c:pt>
                <c:pt idx="348">
                  <c:v>2.3168966751366076E-4</c:v>
                </c:pt>
                <c:pt idx="349">
                  <c:v>2.8774205251047119E-4</c:v>
                </c:pt>
                <c:pt idx="350">
                  <c:v>3.5658044977413363E-4</c:v>
                </c:pt>
                <c:pt idx="351">
                  <c:v>4.409295855294523E-4</c:v>
                </c:pt>
                <c:pt idx="352">
                  <c:v>5.4404957107424172E-4</c:v>
                </c:pt>
                <c:pt idx="353">
                  <c:v>6.6983097194543413E-4</c:v>
                </c:pt>
                <c:pt idx="354">
                  <c:v>8.2290461459956358E-4</c:v>
                </c:pt>
                <c:pt idx="355">
                  <c:v>1.008767985926485E-3</c:v>
                </c:pt>
                <c:pt idx="356">
                  <c:v>1.2339302321804531E-3</c:v>
                </c:pt>
                <c:pt idx="357">
                  <c:v>1.5060779114941078E-3</c:v>
                </c:pt>
                <c:pt idx="358">
                  <c:v>1.8342637940029641E-3</c:v>
                </c:pt>
                <c:pt idx="359">
                  <c:v>2.2291211309790251E-3</c:v>
                </c:pt>
                <c:pt idx="360">
                  <c:v>2.7031059237053487E-3</c:v>
                </c:pt>
                <c:pt idx="361">
                  <c:v>3.2707698077673541E-3</c:v>
                </c:pt>
                <c:pt idx="362">
                  <c:v>3.949066221826265E-3</c:v>
                </c:pt>
                <c:pt idx="363">
                  <c:v>4.7576925438048544E-3</c:v>
                </c:pt>
                <c:pt idx="364">
                  <c:v>5.719470843017424E-3</c:v>
                </c:pt>
                <c:pt idx="365">
                  <c:v>6.8607698046709246E-3</c:v>
                </c:pt>
                <c:pt idx="366">
                  <c:v>8.2119702233058017E-3</c:v>
                </c:pt>
                <c:pt idx="367">
                  <c:v>9.8079762236163263E-3</c:v>
                </c:pt>
                <c:pt idx="368">
                  <c:v>1.1688774039887632E-2</c:v>
                </c:pt>
                <c:pt idx="369">
                  <c:v>1.3900039758137478E-2</c:v>
                </c:pt>
                <c:pt idx="370">
                  <c:v>1.6493796887290652E-2</c:v>
                </c:pt>
                <c:pt idx="371">
                  <c:v>1.9529123967196995E-2</c:v>
                </c:pt>
                <c:pt idx="372">
                  <c:v>2.3072911632777512E-2</c:v>
                </c:pt>
                <c:pt idx="373">
                  <c:v>2.7200667627090946E-2</c:v>
                </c:pt>
                <c:pt idx="374">
                  <c:v>3.199736718545685E-2</c:v>
                </c:pt>
                <c:pt idx="375">
                  <c:v>3.7558344993993326E-2</c:v>
                </c:pt>
                <c:pt idx="376">
                  <c:v>4.3990223557836952E-2</c:v>
                </c:pt>
                <c:pt idx="377">
                  <c:v>5.1411871299005048E-2</c:v>
                </c:pt>
                <c:pt idx="378">
                  <c:v>5.9955382047279251E-2</c:v>
                </c:pt>
                <c:pt idx="379">
                  <c:v>6.9767065799925199E-2</c:v>
                </c:pt>
                <c:pt idx="380">
                  <c:v>8.1008438722670856E-2</c:v>
                </c:pt>
                <c:pt idx="381">
                  <c:v>9.3857198365602815E-2</c:v>
                </c:pt>
                <c:pt idx="382">
                  <c:v>0.10850816799963622</c:v>
                </c:pt>
                <c:pt idx="383">
                  <c:v>0.12517419187404685</c:v>
                </c:pt>
                <c:pt idx="384">
                  <c:v>0.14408696109142649</c:v>
                </c:pt>
                <c:pt idx="385">
                  <c:v>0.1654977477376241</c:v>
                </c:pt>
                <c:pt idx="386">
                  <c:v>0.18967802294105399</c:v>
                </c:pt>
                <c:pt idx="387">
                  <c:v>0.21691993272403429</c:v>
                </c:pt>
                <c:pt idx="388">
                  <c:v>0.24753660390950927</c:v>
                </c:pt>
                <c:pt idx="389">
                  <c:v>0.28186225102476092</c:v>
                </c:pt>
                <c:pt idx="390">
                  <c:v>0.32025205416794894</c:v>
                </c:pt>
                <c:pt idx="391">
                  <c:v>0.36308177724388102</c:v>
                </c:pt>
                <c:pt idx="392">
                  <c:v>0.41074709590316211</c:v>
                </c:pt>
                <c:pt idx="393">
                  <c:v>0.46366260500329948</c:v>
                </c:pt>
                <c:pt idx="394">
                  <c:v>0.52226047651781338</c:v>
                </c:pt>
                <c:pt idx="395">
                  <c:v>0.58698874061083683</c:v>
                </c:pt>
                <c:pt idx="396">
                  <c:v>0.65830916512347648</c:v>
                </c:pt>
                <c:pt idx="397">
                  <c:v>0.73669471202769843</c:v>
                </c:pt>
                <c:pt idx="398">
                  <c:v>0.82262655352470881</c:v>
                </c:pt>
                <c:pt idx="399">
                  <c:v>0.91659063541402475</c:v>
                </c:pt>
                <c:pt idx="400">
                  <c:v>1.0190737811359878</c:v>
                </c:pt>
                <c:pt idx="401">
                  <c:v>1.1305593364746349</c:v>
                </c:pt>
                <c:pt idx="402">
                  <c:v>1.2515223622590816</c:v>
                </c:pt>
                <c:pt idx="403">
                  <c:v>1.382424390457117</c:v>
                </c:pt>
                <c:pt idx="404">
                  <c:v>1.5237077677285047</c:v>
                </c:pt>
                <c:pt idx="405">
                  <c:v>1.6757896196878397</c:v>
                </c:pt>
                <c:pt idx="406">
                  <c:v>1.8390554786844036</c:v>
                </c:pt>
                <c:pt idx="407">
                  <c:v>2.0138526276832973</c:v>
                </c:pt>
                <c:pt idx="408">
                  <c:v>2.2004832226507518</c:v>
                </c:pt>
                <c:pt idx="409">
                  <c:v>2.3991972655107365</c:v>
                </c:pt>
                <c:pt idx="410">
                  <c:v>2.6101855090371502</c:v>
                </c:pt>
                <c:pt idx="411">
                  <c:v>2.8335723837514175</c:v>
                </c:pt>
                <c:pt idx="412">
                  <c:v>3.0694090447763718</c:v>
                </c:pt>
                <c:pt idx="413">
                  <c:v>3.3176666434183506</c:v>
                </c:pt>
                <c:pt idx="414">
                  <c:v>3.5782299337775374</c:v>
                </c:pt>
                <c:pt idx="415">
                  <c:v>3.850891328697573</c:v>
                </c:pt>
                <c:pt idx="416">
                  <c:v>4.1353455216502271</c:v>
                </c:pt>
                <c:pt idx="417">
                  <c:v>4.4311847915216349</c:v>
                </c:pt>
                <c:pt idx="418">
                  <c:v>4.7378951055637479</c:v>
                </c:pt>
                <c:pt idx="419">
                  <c:v>5.0548531318720613</c:v>
                </c:pt>
                <c:pt idx="420">
                  <c:v>5.3813242665628511</c:v>
                </c:pt>
                <c:pt idx="421">
                  <c:v>5.7164617723084836</c:v>
                </c:pt>
                <c:pt idx="422">
                  <c:v>6.0593071140562706</c:v>
                </c:pt>
                <c:pt idx="423">
                  <c:v>6.4087915646649929</c:v>
                </c:pt>
                <c:pt idx="424">
                  <c:v>6.7637391379585594</c:v>
                </c:pt>
                <c:pt idx="425">
                  <c:v>7.1228708894885404</c:v>
                </c:pt>
                <c:pt idx="426">
                  <c:v>7.4848106063408517</c:v>
                </c:pt>
                <c:pt idx="427">
                  <c:v>7.8480918868940366</c:v>
                </c:pt>
                <c:pt idx="428">
                  <c:v>8.2111665898628488</c:v>
                </c:pt>
                <c:pt idx="429">
                  <c:v>8.5724146096103926</c:v>
                </c:pt>
                <c:pt idx="430">
                  <c:v>8.9301549119908543</c:v>
                </c:pt>
                <c:pt idx="431">
                  <c:v>9.2826577423276841</c:v>
                </c:pt>
                <c:pt idx="432">
                  <c:v>9.628157894993171</c:v>
                </c:pt>
                <c:pt idx="433">
                  <c:v>9.964868912898778</c:v>
                </c:pt>
                <c:pt idx="434">
                  <c:v>10.290998065493941</c:v>
                </c:pt>
                <c:pt idx="435">
                  <c:v>10.604761936053988</c:v>
                </c:pt>
                <c:pt idx="436">
                  <c:v>10.90440243354182</c:v>
                </c:pt>
                <c:pt idx="437">
                  <c:v>11.188203031543157</c:v>
                </c:pt>
                <c:pt idx="438">
                  <c:v>11.454505027046462</c:v>
                </c:pt>
                <c:pt idx="439">
                  <c:v>11.701723605454813</c:v>
                </c:pt>
                <c:pt idx="440">
                  <c:v>11.928363495402115</c:v>
                </c:pt>
                <c:pt idx="441">
                  <c:v>12.133033997852321</c:v>
                </c:pt>
                <c:pt idx="442">
                  <c:v>12.314463178662635</c:v>
                </c:pt>
                <c:pt idx="443">
                  <c:v>12.471511022283229</c:v>
                </c:pt>
                <c:pt idx="444">
                  <c:v>12.603181356457377</c:v>
                </c:pt>
                <c:pt idx="445">
                  <c:v>12.708632373505289</c:v>
                </c:pt>
                <c:pt idx="446">
                  <c:v>12.787185592770028</c:v>
                </c:pt>
                <c:pt idx="447">
                  <c:v>12.838333130748254</c:v>
                </c:pt>
                <c:pt idx="448">
                  <c:v>12.861743169926406</c:v>
                </c:pt>
                <c:pt idx="449">
                  <c:v>12.857263543939681</c:v>
                </c:pt>
                <c:pt idx="450">
                  <c:v>12.824923384862261</c:v>
                </c:pt>
                <c:pt idx="451">
                  <c:v>12.764932807680793</c:v>
                </c:pt>
                <c:pt idx="452">
                  <c:v>12.677680636732035</c:v>
                </c:pt>
                <c:pt idx="453">
                  <c:v>12.563730208521578</c:v>
                </c:pt>
                <c:pt idx="454">
                  <c:v>12.423813314306958</c:v>
                </c:pt>
                <c:pt idx="455">
                  <c:v>12.258822373565305</c:v>
                </c:pt>
                <c:pt idx="456">
                  <c:v>12.0698009554414</c:v>
                </c:pt>
                <c:pt idx="457">
                  <c:v>11.857932788996989</c:v>
                </c:pt>
                <c:pt idx="458">
                  <c:v>11.624529424119737</c:v>
                </c:pt>
                <c:pt idx="459">
                  <c:v>11.371016722925754</c:v>
                </c:pt>
                <c:pt idx="460">
                  <c:v>11.098920376100137</c:v>
                </c:pt>
                <c:pt idx="461">
                  <c:v>10.809850649638316</c:v>
                </c:pt>
                <c:pt idx="462">
                  <c:v>10.505486574731821</c:v>
                </c:pt>
                <c:pt idx="463">
                  <c:v>10.1875597970225</c:v>
                </c:pt>
                <c:pt idx="464">
                  <c:v>9.8578383011488722</c:v>
                </c:pt>
                <c:pt idx="465">
                  <c:v>9.5181102225274739</c:v>
                </c:pt>
                <c:pt idx="466">
                  <c:v>9.1701679508266842</c:v>
                </c:pt>
                <c:pt idx="467">
                  <c:v>8.8157927188463514</c:v>
                </c:pt>
                <c:pt idx="468">
                  <c:v>8.4567398568213203</c:v>
                </c:pt>
                <c:pt idx="469">
                  <c:v>8.0947248758812922</c:v>
                </c:pt>
                <c:pt idx="470">
                  <c:v>7.7314105259263641</c:v>
                </c:pt>
                <c:pt idx="471">
                  <c:v>7.3683949529522001</c:v>
                </c:pt>
                <c:pt idx="472">
                  <c:v>7.0072010593360918</c:v>
                </c:pt>
                <c:pt idx="473">
                  <c:v>6.64926714823957</c:v>
                </c:pt>
                <c:pt idx="474">
                  <c:v>6.2959389105567709</c:v>
                </c:pt>
                <c:pt idx="475">
                  <c:v>5.9484627901892644</c:v>
                </c:pt>
                <c:pt idx="476">
                  <c:v>5.6079807412845053</c:v>
                </c:pt>
                <c:pt idx="477">
                  <c:v>5.2755263698308124</c:v>
                </c:pt>
                <c:pt idx="478">
                  <c:v>4.9520224320130994</c:v>
                </c:pt>
                <c:pt idx="479">
                  <c:v>4.6382796433108453</c:v>
                </c:pt>
                <c:pt idx="480">
                  <c:v>4.3349967357235482</c:v>
                </c:pt>
                <c:pt idx="481">
                  <c:v>4.0427616859464619</c:v>
                </c:pt>
                <c:pt idx="482">
                  <c:v>3.7620540249432173</c:v>
                </c:pt>
                <c:pt idx="483">
                  <c:v>3.4932481292690447</c:v>
                </c:pt>
                <c:pt idx="484">
                  <c:v>3.2366173867323553</c:v>
                </c:pt>
                <c:pt idx="485">
                  <c:v>2.9923391235348133</c:v>
                </c:pt>
                <c:pt idx="486">
                  <c:v>2.7605001768452162</c:v>
                </c:pt>
                <c:pt idx="487">
                  <c:v>2.5411029957406592</c:v>
                </c:pt>
                <c:pt idx="488">
                  <c:v>2.3340721544526462</c:v>
                </c:pt>
                <c:pt idx="489">
                  <c:v>2.1392611647163204</c:v>
                </c:pt>
                <c:pt idx="490">
                  <c:v>1.9564594785427079</c:v>
                </c:pt>
                <c:pt idx="491">
                  <c:v>1.7853995787020187</c:v>
                </c:pt>
                <c:pt idx="492">
                  <c:v>1.625764061393044</c:v>
                </c:pt>
                <c:pt idx="493">
                  <c:v>1.4771926237450956</c:v>
                </c:pt>
                <c:pt idx="494">
                  <c:v>1.3392888777194445</c:v>
                </c:pt>
                <c:pt idx="495">
                  <c:v>1.2116269214162623</c:v>
                </c:pt>
                <c:pt idx="496">
                  <c:v>1.0937576085292615</c:v>
                </c:pt>
                <c:pt idx="497">
                  <c:v>0.9852144665160093</c:v>
                </c:pt>
                <c:pt idx="498">
                  <c:v>0.88551922377666425</c:v>
                </c:pt>
                <c:pt idx="499">
                  <c:v>0.79418691558696297</c:v>
                </c:pt>
                <c:pt idx="500">
                  <c:v>0.71073054756377074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1B5-4AD9-82F8-F81FB06A4692}"/>
            </c:ext>
          </c:extLst>
        </c:ser>
        <c:ser>
          <c:idx val="12"/>
          <c:order val="12"/>
          <c:tx>
            <c:v>Gauss 10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297.33187845062258</c:v>
                </c:pt>
                <c:pt idx="1">
                  <c:v>297.28187845062263</c:v>
                </c:pt>
                <c:pt idx="2">
                  <c:v>297.23187845062267</c:v>
                </c:pt>
                <c:pt idx="3">
                  <c:v>297.18187845062272</c:v>
                </c:pt>
                <c:pt idx="4">
                  <c:v>297.13187845062276</c:v>
                </c:pt>
                <c:pt idx="5">
                  <c:v>297.08187845062281</c:v>
                </c:pt>
                <c:pt idx="6">
                  <c:v>297.03187845062286</c:v>
                </c:pt>
                <c:pt idx="7">
                  <c:v>296.9818784506229</c:v>
                </c:pt>
                <c:pt idx="8">
                  <c:v>296.93187845062295</c:v>
                </c:pt>
                <c:pt idx="9">
                  <c:v>296.88187845062299</c:v>
                </c:pt>
                <c:pt idx="10">
                  <c:v>296.83187845062304</c:v>
                </c:pt>
                <c:pt idx="11">
                  <c:v>296.78187845062308</c:v>
                </c:pt>
                <c:pt idx="12">
                  <c:v>296.73187845062313</c:v>
                </c:pt>
                <c:pt idx="13">
                  <c:v>296.68187845062317</c:v>
                </c:pt>
                <c:pt idx="14">
                  <c:v>296.63187845062322</c:v>
                </c:pt>
                <c:pt idx="15">
                  <c:v>296.58187845062326</c:v>
                </c:pt>
                <c:pt idx="16">
                  <c:v>296.53187845062331</c:v>
                </c:pt>
                <c:pt idx="17">
                  <c:v>296.48187845062336</c:v>
                </c:pt>
                <c:pt idx="18">
                  <c:v>296.4318784506234</c:v>
                </c:pt>
                <c:pt idx="19">
                  <c:v>296.38187845062345</c:v>
                </c:pt>
                <c:pt idx="20">
                  <c:v>296.33187845062349</c:v>
                </c:pt>
                <c:pt idx="21">
                  <c:v>296.28187845062354</c:v>
                </c:pt>
                <c:pt idx="22">
                  <c:v>296.23187845062358</c:v>
                </c:pt>
                <c:pt idx="23">
                  <c:v>296.18187845062363</c:v>
                </c:pt>
                <c:pt idx="24">
                  <c:v>296.13187845062367</c:v>
                </c:pt>
                <c:pt idx="25">
                  <c:v>296.08187845062372</c:v>
                </c:pt>
                <c:pt idx="26">
                  <c:v>296.03187845062376</c:v>
                </c:pt>
                <c:pt idx="27">
                  <c:v>295.98187845062381</c:v>
                </c:pt>
                <c:pt idx="28">
                  <c:v>295.93187845062386</c:v>
                </c:pt>
                <c:pt idx="29">
                  <c:v>295.8818784506239</c:v>
                </c:pt>
                <c:pt idx="30">
                  <c:v>295.83187845062395</c:v>
                </c:pt>
                <c:pt idx="31">
                  <c:v>295.78187845062399</c:v>
                </c:pt>
                <c:pt idx="32">
                  <c:v>295.73187845062404</c:v>
                </c:pt>
                <c:pt idx="33">
                  <c:v>295.68187845062408</c:v>
                </c:pt>
                <c:pt idx="34">
                  <c:v>295.63187845062413</c:v>
                </c:pt>
                <c:pt idx="35">
                  <c:v>295.58187845062417</c:v>
                </c:pt>
                <c:pt idx="36">
                  <c:v>295.53187845062422</c:v>
                </c:pt>
                <c:pt idx="37">
                  <c:v>295.48187845062427</c:v>
                </c:pt>
                <c:pt idx="38">
                  <c:v>295.43187845062431</c:v>
                </c:pt>
                <c:pt idx="39">
                  <c:v>295.38187845062436</c:v>
                </c:pt>
                <c:pt idx="40">
                  <c:v>295.3318784506244</c:v>
                </c:pt>
                <c:pt idx="41">
                  <c:v>295.28187845062445</c:v>
                </c:pt>
                <c:pt idx="42">
                  <c:v>295.23187845062449</c:v>
                </c:pt>
                <c:pt idx="43">
                  <c:v>295.18187845062454</c:v>
                </c:pt>
                <c:pt idx="44">
                  <c:v>295.13187845062458</c:v>
                </c:pt>
                <c:pt idx="45">
                  <c:v>295.08187845062463</c:v>
                </c:pt>
                <c:pt idx="46">
                  <c:v>295.03187845062467</c:v>
                </c:pt>
                <c:pt idx="47">
                  <c:v>294.98187845062472</c:v>
                </c:pt>
                <c:pt idx="48">
                  <c:v>294.93187845062477</c:v>
                </c:pt>
                <c:pt idx="49">
                  <c:v>294.88187845062481</c:v>
                </c:pt>
                <c:pt idx="50">
                  <c:v>294.83187845062486</c:v>
                </c:pt>
                <c:pt idx="51">
                  <c:v>294.7818784506249</c:v>
                </c:pt>
                <c:pt idx="52">
                  <c:v>294.73187845062495</c:v>
                </c:pt>
                <c:pt idx="53">
                  <c:v>294.68187845062499</c:v>
                </c:pt>
                <c:pt idx="54">
                  <c:v>294.63187845062504</c:v>
                </c:pt>
                <c:pt idx="55">
                  <c:v>294.58187845062508</c:v>
                </c:pt>
                <c:pt idx="56">
                  <c:v>294.53187845062513</c:v>
                </c:pt>
                <c:pt idx="57">
                  <c:v>294.48187845062517</c:v>
                </c:pt>
                <c:pt idx="58">
                  <c:v>294.43187845062522</c:v>
                </c:pt>
                <c:pt idx="59">
                  <c:v>294.38187845062527</c:v>
                </c:pt>
                <c:pt idx="60">
                  <c:v>294.33187845062531</c:v>
                </c:pt>
                <c:pt idx="61">
                  <c:v>294.28187845062536</c:v>
                </c:pt>
                <c:pt idx="62">
                  <c:v>294.2318784506254</c:v>
                </c:pt>
                <c:pt idx="63">
                  <c:v>294.18187845062545</c:v>
                </c:pt>
                <c:pt idx="64">
                  <c:v>294.13187845062549</c:v>
                </c:pt>
                <c:pt idx="65">
                  <c:v>294.08187845062554</c:v>
                </c:pt>
                <c:pt idx="66">
                  <c:v>294.03187845062558</c:v>
                </c:pt>
                <c:pt idx="67">
                  <c:v>293.98187845062563</c:v>
                </c:pt>
                <c:pt idx="68">
                  <c:v>293.93187845062567</c:v>
                </c:pt>
                <c:pt idx="69">
                  <c:v>293.88187845062572</c:v>
                </c:pt>
                <c:pt idx="70">
                  <c:v>293.83187845062577</c:v>
                </c:pt>
                <c:pt idx="71">
                  <c:v>293.78187845062581</c:v>
                </c:pt>
                <c:pt idx="72">
                  <c:v>293.73187845062586</c:v>
                </c:pt>
                <c:pt idx="73">
                  <c:v>293.6818784506259</c:v>
                </c:pt>
                <c:pt idx="74">
                  <c:v>293.63187845062595</c:v>
                </c:pt>
                <c:pt idx="75">
                  <c:v>293.58187845062599</c:v>
                </c:pt>
                <c:pt idx="76">
                  <c:v>293.53187845062604</c:v>
                </c:pt>
                <c:pt idx="77">
                  <c:v>293.48187845062608</c:v>
                </c:pt>
                <c:pt idx="78">
                  <c:v>293.43187845062613</c:v>
                </c:pt>
                <c:pt idx="79">
                  <c:v>293.38187845062617</c:v>
                </c:pt>
                <c:pt idx="80">
                  <c:v>293.33187845062622</c:v>
                </c:pt>
                <c:pt idx="81">
                  <c:v>293.28187845062627</c:v>
                </c:pt>
                <c:pt idx="82">
                  <c:v>293.23187845062631</c:v>
                </c:pt>
                <c:pt idx="83">
                  <c:v>293.18187845062636</c:v>
                </c:pt>
                <c:pt idx="84">
                  <c:v>293.1318784506264</c:v>
                </c:pt>
                <c:pt idx="85">
                  <c:v>293.08187845062645</c:v>
                </c:pt>
                <c:pt idx="86">
                  <c:v>293.03187845062649</c:v>
                </c:pt>
                <c:pt idx="87">
                  <c:v>292.98187845062654</c:v>
                </c:pt>
                <c:pt idx="88">
                  <c:v>292.93187845062658</c:v>
                </c:pt>
                <c:pt idx="89">
                  <c:v>292.88187845062663</c:v>
                </c:pt>
                <c:pt idx="90">
                  <c:v>292.83187845062668</c:v>
                </c:pt>
                <c:pt idx="91">
                  <c:v>292.78187845062672</c:v>
                </c:pt>
                <c:pt idx="92">
                  <c:v>292.73187845062677</c:v>
                </c:pt>
                <c:pt idx="93">
                  <c:v>292.68187845062681</c:v>
                </c:pt>
                <c:pt idx="94">
                  <c:v>292.63187845062686</c:v>
                </c:pt>
                <c:pt idx="95">
                  <c:v>292.5818784506269</c:v>
                </c:pt>
                <c:pt idx="96">
                  <c:v>292.53187845062695</c:v>
                </c:pt>
                <c:pt idx="97">
                  <c:v>292.48187845062699</c:v>
                </c:pt>
                <c:pt idx="98">
                  <c:v>292.43187845062704</c:v>
                </c:pt>
                <c:pt idx="99">
                  <c:v>292.38187845062708</c:v>
                </c:pt>
                <c:pt idx="100">
                  <c:v>292.33187845062713</c:v>
                </c:pt>
                <c:pt idx="101">
                  <c:v>292.28187845062718</c:v>
                </c:pt>
                <c:pt idx="102">
                  <c:v>292.23187845062722</c:v>
                </c:pt>
                <c:pt idx="103">
                  <c:v>292.18187845062727</c:v>
                </c:pt>
                <c:pt idx="104">
                  <c:v>292.13187845062731</c:v>
                </c:pt>
                <c:pt idx="105">
                  <c:v>292.08187845062736</c:v>
                </c:pt>
                <c:pt idx="106">
                  <c:v>292.0318784506274</c:v>
                </c:pt>
                <c:pt idx="107">
                  <c:v>291.98187845062745</c:v>
                </c:pt>
                <c:pt idx="108">
                  <c:v>291.93187845062749</c:v>
                </c:pt>
                <c:pt idx="109">
                  <c:v>291.88187845062754</c:v>
                </c:pt>
                <c:pt idx="110">
                  <c:v>291.83187845062758</c:v>
                </c:pt>
                <c:pt idx="111">
                  <c:v>291.78187845062763</c:v>
                </c:pt>
                <c:pt idx="112">
                  <c:v>291.73187845062768</c:v>
                </c:pt>
                <c:pt idx="113">
                  <c:v>291.68187845062772</c:v>
                </c:pt>
                <c:pt idx="114">
                  <c:v>291.63187845062777</c:v>
                </c:pt>
                <c:pt idx="115">
                  <c:v>291.58187845062781</c:v>
                </c:pt>
                <c:pt idx="116">
                  <c:v>291.53187845062786</c:v>
                </c:pt>
                <c:pt idx="117">
                  <c:v>291.4818784506279</c:v>
                </c:pt>
                <c:pt idx="118">
                  <c:v>291.43187845062795</c:v>
                </c:pt>
                <c:pt idx="119">
                  <c:v>291.38187845062799</c:v>
                </c:pt>
                <c:pt idx="120">
                  <c:v>291.33187845062804</c:v>
                </c:pt>
                <c:pt idx="121">
                  <c:v>291.28187845062808</c:v>
                </c:pt>
                <c:pt idx="122">
                  <c:v>291.23187845062813</c:v>
                </c:pt>
                <c:pt idx="123">
                  <c:v>291.18187845062818</c:v>
                </c:pt>
                <c:pt idx="124">
                  <c:v>291.13187845062822</c:v>
                </c:pt>
                <c:pt idx="125">
                  <c:v>291.08187845062827</c:v>
                </c:pt>
                <c:pt idx="126">
                  <c:v>291.03187845062831</c:v>
                </c:pt>
                <c:pt idx="127">
                  <c:v>290.98187845062836</c:v>
                </c:pt>
                <c:pt idx="128">
                  <c:v>290.9318784506284</c:v>
                </c:pt>
                <c:pt idx="129">
                  <c:v>290.88187845062845</c:v>
                </c:pt>
                <c:pt idx="130">
                  <c:v>290.83187845062849</c:v>
                </c:pt>
                <c:pt idx="131">
                  <c:v>290.78187845062854</c:v>
                </c:pt>
                <c:pt idx="132">
                  <c:v>290.73187845062859</c:v>
                </c:pt>
                <c:pt idx="133">
                  <c:v>290.68187845062863</c:v>
                </c:pt>
                <c:pt idx="134">
                  <c:v>290.63187845062868</c:v>
                </c:pt>
                <c:pt idx="135">
                  <c:v>290.58187845062872</c:v>
                </c:pt>
                <c:pt idx="136">
                  <c:v>290.53187845062877</c:v>
                </c:pt>
                <c:pt idx="137">
                  <c:v>290.48187845062881</c:v>
                </c:pt>
                <c:pt idx="138">
                  <c:v>290.43187845062886</c:v>
                </c:pt>
                <c:pt idx="139">
                  <c:v>290.3818784506289</c:v>
                </c:pt>
                <c:pt idx="140">
                  <c:v>290.33187845062895</c:v>
                </c:pt>
                <c:pt idx="141">
                  <c:v>290.28187845062899</c:v>
                </c:pt>
                <c:pt idx="142">
                  <c:v>290.23187845062904</c:v>
                </c:pt>
                <c:pt idx="143">
                  <c:v>290.18187845062909</c:v>
                </c:pt>
                <c:pt idx="144">
                  <c:v>290.13187845062913</c:v>
                </c:pt>
                <c:pt idx="145">
                  <c:v>290.08187845062918</c:v>
                </c:pt>
                <c:pt idx="146">
                  <c:v>290.03187845062922</c:v>
                </c:pt>
                <c:pt idx="147">
                  <c:v>289.98187845062927</c:v>
                </c:pt>
                <c:pt idx="148">
                  <c:v>289.93187845062931</c:v>
                </c:pt>
                <c:pt idx="149">
                  <c:v>289.88187845062936</c:v>
                </c:pt>
                <c:pt idx="150">
                  <c:v>289.8318784506294</c:v>
                </c:pt>
                <c:pt idx="151">
                  <c:v>289.78187845062945</c:v>
                </c:pt>
                <c:pt idx="152">
                  <c:v>289.73187845062949</c:v>
                </c:pt>
                <c:pt idx="153">
                  <c:v>289.68187845062954</c:v>
                </c:pt>
                <c:pt idx="154">
                  <c:v>289.63187845062959</c:v>
                </c:pt>
                <c:pt idx="155">
                  <c:v>289.58187845062963</c:v>
                </c:pt>
                <c:pt idx="156">
                  <c:v>289.53187845062968</c:v>
                </c:pt>
                <c:pt idx="157">
                  <c:v>289.48187845062972</c:v>
                </c:pt>
                <c:pt idx="158">
                  <c:v>289.43187845062977</c:v>
                </c:pt>
                <c:pt idx="159">
                  <c:v>289.38187845062981</c:v>
                </c:pt>
                <c:pt idx="160">
                  <c:v>289.33187845062986</c:v>
                </c:pt>
                <c:pt idx="161">
                  <c:v>289.2818784506299</c:v>
                </c:pt>
                <c:pt idx="162">
                  <c:v>289.23187845062995</c:v>
                </c:pt>
                <c:pt idx="163">
                  <c:v>289.18187845062999</c:v>
                </c:pt>
                <c:pt idx="164">
                  <c:v>289.13187845063004</c:v>
                </c:pt>
                <c:pt idx="165">
                  <c:v>289.08187845063009</c:v>
                </c:pt>
                <c:pt idx="166">
                  <c:v>289.03187845063013</c:v>
                </c:pt>
                <c:pt idx="167">
                  <c:v>288.98187845063018</c:v>
                </c:pt>
                <c:pt idx="168">
                  <c:v>288.93187845063022</c:v>
                </c:pt>
                <c:pt idx="169">
                  <c:v>288.88187845063027</c:v>
                </c:pt>
                <c:pt idx="170">
                  <c:v>288.83187845063031</c:v>
                </c:pt>
                <c:pt idx="171">
                  <c:v>288.78187845063036</c:v>
                </c:pt>
                <c:pt idx="172">
                  <c:v>288.7318784506304</c:v>
                </c:pt>
                <c:pt idx="173">
                  <c:v>288.68187845063045</c:v>
                </c:pt>
                <c:pt idx="174">
                  <c:v>288.6318784506305</c:v>
                </c:pt>
                <c:pt idx="175">
                  <c:v>288.58187845063054</c:v>
                </c:pt>
                <c:pt idx="176">
                  <c:v>288.53187845063059</c:v>
                </c:pt>
                <c:pt idx="177">
                  <c:v>288.48187845063063</c:v>
                </c:pt>
                <c:pt idx="178">
                  <c:v>288.43187845063068</c:v>
                </c:pt>
                <c:pt idx="179">
                  <c:v>288.38187845063072</c:v>
                </c:pt>
                <c:pt idx="180">
                  <c:v>288.33187845063077</c:v>
                </c:pt>
                <c:pt idx="181">
                  <c:v>288.28187845063081</c:v>
                </c:pt>
                <c:pt idx="182">
                  <c:v>288.23187845063086</c:v>
                </c:pt>
                <c:pt idx="183">
                  <c:v>288.1818784506309</c:v>
                </c:pt>
                <c:pt idx="184">
                  <c:v>288.13187845063095</c:v>
                </c:pt>
                <c:pt idx="185">
                  <c:v>288.081878450631</c:v>
                </c:pt>
                <c:pt idx="186">
                  <c:v>288.03187845063104</c:v>
                </c:pt>
                <c:pt idx="187">
                  <c:v>287.98187845063109</c:v>
                </c:pt>
                <c:pt idx="188">
                  <c:v>287.93187845063113</c:v>
                </c:pt>
                <c:pt idx="189">
                  <c:v>287.88187845063118</c:v>
                </c:pt>
                <c:pt idx="190">
                  <c:v>287.83187845063122</c:v>
                </c:pt>
                <c:pt idx="191">
                  <c:v>287.78187845063127</c:v>
                </c:pt>
                <c:pt idx="192">
                  <c:v>287.73187845063131</c:v>
                </c:pt>
                <c:pt idx="193">
                  <c:v>287.68187845063136</c:v>
                </c:pt>
                <c:pt idx="194">
                  <c:v>287.6318784506314</c:v>
                </c:pt>
                <c:pt idx="195">
                  <c:v>287.58187845063145</c:v>
                </c:pt>
                <c:pt idx="196">
                  <c:v>287.5318784506315</c:v>
                </c:pt>
                <c:pt idx="197">
                  <c:v>287.48187845063154</c:v>
                </c:pt>
                <c:pt idx="198">
                  <c:v>287.43187845063159</c:v>
                </c:pt>
                <c:pt idx="199">
                  <c:v>287.38187845063163</c:v>
                </c:pt>
                <c:pt idx="200">
                  <c:v>287.33187845063168</c:v>
                </c:pt>
                <c:pt idx="201">
                  <c:v>287.28187845063172</c:v>
                </c:pt>
                <c:pt idx="202">
                  <c:v>287.23187845063177</c:v>
                </c:pt>
                <c:pt idx="203">
                  <c:v>287.18187845063181</c:v>
                </c:pt>
                <c:pt idx="204">
                  <c:v>287.13187845063186</c:v>
                </c:pt>
                <c:pt idx="205">
                  <c:v>287.0818784506319</c:v>
                </c:pt>
                <c:pt idx="206">
                  <c:v>287.03187845063195</c:v>
                </c:pt>
                <c:pt idx="207">
                  <c:v>286.981878450632</c:v>
                </c:pt>
                <c:pt idx="208">
                  <c:v>286.93187845063204</c:v>
                </c:pt>
                <c:pt idx="209">
                  <c:v>286.88187845063209</c:v>
                </c:pt>
                <c:pt idx="210">
                  <c:v>286.83187845063213</c:v>
                </c:pt>
                <c:pt idx="211">
                  <c:v>286.78187845063218</c:v>
                </c:pt>
                <c:pt idx="212">
                  <c:v>286.73187845063222</c:v>
                </c:pt>
                <c:pt idx="213">
                  <c:v>286.68187845063227</c:v>
                </c:pt>
                <c:pt idx="214">
                  <c:v>286.63187845063231</c:v>
                </c:pt>
                <c:pt idx="215">
                  <c:v>286.58187845063236</c:v>
                </c:pt>
                <c:pt idx="216">
                  <c:v>286.53187845063241</c:v>
                </c:pt>
                <c:pt idx="217">
                  <c:v>286.48187845063245</c:v>
                </c:pt>
                <c:pt idx="218">
                  <c:v>286.4318784506325</c:v>
                </c:pt>
                <c:pt idx="219">
                  <c:v>286.38187845063254</c:v>
                </c:pt>
                <c:pt idx="220">
                  <c:v>286.33187845063259</c:v>
                </c:pt>
                <c:pt idx="221">
                  <c:v>286.28187845063263</c:v>
                </c:pt>
                <c:pt idx="222">
                  <c:v>286.23187845063268</c:v>
                </c:pt>
                <c:pt idx="223">
                  <c:v>286.18187845063272</c:v>
                </c:pt>
                <c:pt idx="224">
                  <c:v>286.13187845063277</c:v>
                </c:pt>
                <c:pt idx="225">
                  <c:v>286.08187845063281</c:v>
                </c:pt>
                <c:pt idx="226">
                  <c:v>286.03187845063286</c:v>
                </c:pt>
                <c:pt idx="227">
                  <c:v>285.98187845063291</c:v>
                </c:pt>
                <c:pt idx="228">
                  <c:v>285.93187845063295</c:v>
                </c:pt>
                <c:pt idx="229">
                  <c:v>285.881878450633</c:v>
                </c:pt>
                <c:pt idx="230">
                  <c:v>285.83187845063304</c:v>
                </c:pt>
                <c:pt idx="231">
                  <c:v>285.78187845063309</c:v>
                </c:pt>
                <c:pt idx="232">
                  <c:v>285.73187845063313</c:v>
                </c:pt>
                <c:pt idx="233">
                  <c:v>285.68187845063318</c:v>
                </c:pt>
                <c:pt idx="234">
                  <c:v>285.63187845063322</c:v>
                </c:pt>
                <c:pt idx="235">
                  <c:v>285.58187845063327</c:v>
                </c:pt>
                <c:pt idx="236">
                  <c:v>285.53187845063331</c:v>
                </c:pt>
                <c:pt idx="237">
                  <c:v>285.48187845063336</c:v>
                </c:pt>
                <c:pt idx="238">
                  <c:v>285.43187845063341</c:v>
                </c:pt>
                <c:pt idx="239">
                  <c:v>285.38187845063345</c:v>
                </c:pt>
                <c:pt idx="240">
                  <c:v>285.3318784506335</c:v>
                </c:pt>
                <c:pt idx="241">
                  <c:v>285.28187845063354</c:v>
                </c:pt>
                <c:pt idx="242">
                  <c:v>285.23187845063359</c:v>
                </c:pt>
                <c:pt idx="243">
                  <c:v>285.18187845063363</c:v>
                </c:pt>
                <c:pt idx="244">
                  <c:v>285.13187845063368</c:v>
                </c:pt>
                <c:pt idx="245">
                  <c:v>285.08187845063372</c:v>
                </c:pt>
                <c:pt idx="246">
                  <c:v>285.03187845063377</c:v>
                </c:pt>
                <c:pt idx="247">
                  <c:v>284.98187845063381</c:v>
                </c:pt>
                <c:pt idx="248">
                  <c:v>284.93187845063386</c:v>
                </c:pt>
                <c:pt idx="249">
                  <c:v>284.88187845063391</c:v>
                </c:pt>
                <c:pt idx="250">
                  <c:v>284.83187845063395</c:v>
                </c:pt>
                <c:pt idx="251">
                  <c:v>284.781878450634</c:v>
                </c:pt>
                <c:pt idx="252">
                  <c:v>284.73187845063404</c:v>
                </c:pt>
                <c:pt idx="253">
                  <c:v>284.68187845063409</c:v>
                </c:pt>
                <c:pt idx="254">
                  <c:v>284.63187845063413</c:v>
                </c:pt>
                <c:pt idx="255">
                  <c:v>284.58187845063418</c:v>
                </c:pt>
                <c:pt idx="256">
                  <c:v>284.53187845063422</c:v>
                </c:pt>
                <c:pt idx="257">
                  <c:v>284.48187845063427</c:v>
                </c:pt>
                <c:pt idx="258">
                  <c:v>284.43187845063431</c:v>
                </c:pt>
                <c:pt idx="259">
                  <c:v>284.38187845063436</c:v>
                </c:pt>
                <c:pt idx="260">
                  <c:v>284.33187845063441</c:v>
                </c:pt>
                <c:pt idx="261">
                  <c:v>284.28187845063445</c:v>
                </c:pt>
                <c:pt idx="262">
                  <c:v>284.2318784506345</c:v>
                </c:pt>
                <c:pt idx="263">
                  <c:v>284.18187845063454</c:v>
                </c:pt>
                <c:pt idx="264">
                  <c:v>284.13187845063459</c:v>
                </c:pt>
                <c:pt idx="265">
                  <c:v>284.08187845063463</c:v>
                </c:pt>
                <c:pt idx="266">
                  <c:v>284.03187845063468</c:v>
                </c:pt>
                <c:pt idx="267">
                  <c:v>283.98187845063472</c:v>
                </c:pt>
                <c:pt idx="268">
                  <c:v>283.93187845063477</c:v>
                </c:pt>
                <c:pt idx="269">
                  <c:v>283.88187845063482</c:v>
                </c:pt>
                <c:pt idx="270">
                  <c:v>283.83187845063486</c:v>
                </c:pt>
                <c:pt idx="271">
                  <c:v>283.78187845063491</c:v>
                </c:pt>
                <c:pt idx="272">
                  <c:v>283.73187845063495</c:v>
                </c:pt>
                <c:pt idx="273">
                  <c:v>283.681878450635</c:v>
                </c:pt>
                <c:pt idx="274">
                  <c:v>283.63187845063504</c:v>
                </c:pt>
                <c:pt idx="275">
                  <c:v>283.58187845063509</c:v>
                </c:pt>
                <c:pt idx="276">
                  <c:v>283.53187845063513</c:v>
                </c:pt>
                <c:pt idx="277">
                  <c:v>283.48187845063518</c:v>
                </c:pt>
                <c:pt idx="278">
                  <c:v>283.43187845063522</c:v>
                </c:pt>
                <c:pt idx="279">
                  <c:v>283.38187845063527</c:v>
                </c:pt>
                <c:pt idx="280">
                  <c:v>283.33187845063532</c:v>
                </c:pt>
                <c:pt idx="281">
                  <c:v>283.28187845063536</c:v>
                </c:pt>
                <c:pt idx="282">
                  <c:v>283.23187845063541</c:v>
                </c:pt>
                <c:pt idx="283">
                  <c:v>283.18187845063545</c:v>
                </c:pt>
                <c:pt idx="284">
                  <c:v>283.1318784506355</c:v>
                </c:pt>
                <c:pt idx="285">
                  <c:v>283.08187845063554</c:v>
                </c:pt>
                <c:pt idx="286">
                  <c:v>283.03187845063559</c:v>
                </c:pt>
                <c:pt idx="287">
                  <c:v>282.98187845063563</c:v>
                </c:pt>
                <c:pt idx="288">
                  <c:v>282.93187845063568</c:v>
                </c:pt>
                <c:pt idx="289">
                  <c:v>282.88187845063572</c:v>
                </c:pt>
                <c:pt idx="290">
                  <c:v>282.83187845063577</c:v>
                </c:pt>
                <c:pt idx="291">
                  <c:v>282.78187845063582</c:v>
                </c:pt>
                <c:pt idx="292">
                  <c:v>282.73187845063586</c:v>
                </c:pt>
                <c:pt idx="293">
                  <c:v>282.68187845063591</c:v>
                </c:pt>
                <c:pt idx="294">
                  <c:v>282.63187845063595</c:v>
                </c:pt>
                <c:pt idx="295">
                  <c:v>282.581878450636</c:v>
                </c:pt>
                <c:pt idx="296">
                  <c:v>282.53187845063604</c:v>
                </c:pt>
                <c:pt idx="297">
                  <c:v>282.48187845063609</c:v>
                </c:pt>
                <c:pt idx="298">
                  <c:v>282.43187845063613</c:v>
                </c:pt>
                <c:pt idx="299">
                  <c:v>282.38187845063618</c:v>
                </c:pt>
                <c:pt idx="300">
                  <c:v>282.33187845063622</c:v>
                </c:pt>
                <c:pt idx="301">
                  <c:v>282.28187845063627</c:v>
                </c:pt>
                <c:pt idx="302">
                  <c:v>282.23187845063632</c:v>
                </c:pt>
                <c:pt idx="303">
                  <c:v>282.18187845063636</c:v>
                </c:pt>
                <c:pt idx="304">
                  <c:v>282.13187845063641</c:v>
                </c:pt>
                <c:pt idx="305">
                  <c:v>282.08187845063645</c:v>
                </c:pt>
                <c:pt idx="306">
                  <c:v>282.0318784506365</c:v>
                </c:pt>
                <c:pt idx="307">
                  <c:v>281.98187845063654</c:v>
                </c:pt>
                <c:pt idx="308">
                  <c:v>281.93187845063659</c:v>
                </c:pt>
                <c:pt idx="309">
                  <c:v>281.88187845063663</c:v>
                </c:pt>
                <c:pt idx="310">
                  <c:v>281.83187845063668</c:v>
                </c:pt>
                <c:pt idx="311">
                  <c:v>281.78187845063673</c:v>
                </c:pt>
                <c:pt idx="312">
                  <c:v>281.73187845063677</c:v>
                </c:pt>
                <c:pt idx="313">
                  <c:v>281.68187845063682</c:v>
                </c:pt>
                <c:pt idx="314">
                  <c:v>281.63187845063686</c:v>
                </c:pt>
                <c:pt idx="315">
                  <c:v>281.58187845063691</c:v>
                </c:pt>
                <c:pt idx="316">
                  <c:v>281.53187845063695</c:v>
                </c:pt>
                <c:pt idx="317">
                  <c:v>281.481878450637</c:v>
                </c:pt>
                <c:pt idx="318">
                  <c:v>281.43187845063704</c:v>
                </c:pt>
                <c:pt idx="319">
                  <c:v>281.38187845063709</c:v>
                </c:pt>
                <c:pt idx="320">
                  <c:v>281.33187845063713</c:v>
                </c:pt>
                <c:pt idx="321">
                  <c:v>281.28187845063718</c:v>
                </c:pt>
                <c:pt idx="322">
                  <c:v>281.23187845063723</c:v>
                </c:pt>
                <c:pt idx="323">
                  <c:v>281.18187845063727</c:v>
                </c:pt>
                <c:pt idx="324">
                  <c:v>281.13187845063732</c:v>
                </c:pt>
                <c:pt idx="325">
                  <c:v>281.08187845063736</c:v>
                </c:pt>
                <c:pt idx="326">
                  <c:v>281.03187845063741</c:v>
                </c:pt>
                <c:pt idx="327">
                  <c:v>280.98187845063745</c:v>
                </c:pt>
                <c:pt idx="328">
                  <c:v>280.9318784506375</c:v>
                </c:pt>
                <c:pt idx="329">
                  <c:v>280.88187845063754</c:v>
                </c:pt>
                <c:pt idx="330">
                  <c:v>280.83187845063759</c:v>
                </c:pt>
                <c:pt idx="331">
                  <c:v>280.78187845063763</c:v>
                </c:pt>
                <c:pt idx="332">
                  <c:v>280.73187845063768</c:v>
                </c:pt>
                <c:pt idx="333">
                  <c:v>280.68187845063773</c:v>
                </c:pt>
                <c:pt idx="334">
                  <c:v>280.63187845063777</c:v>
                </c:pt>
                <c:pt idx="335">
                  <c:v>280.58187845063782</c:v>
                </c:pt>
                <c:pt idx="336">
                  <c:v>280.53187845063786</c:v>
                </c:pt>
                <c:pt idx="337">
                  <c:v>280.48187845063791</c:v>
                </c:pt>
                <c:pt idx="338">
                  <c:v>280.43187845063795</c:v>
                </c:pt>
                <c:pt idx="339">
                  <c:v>280.381878450638</c:v>
                </c:pt>
                <c:pt idx="340">
                  <c:v>280.33187845063804</c:v>
                </c:pt>
                <c:pt idx="341">
                  <c:v>280.28187845063809</c:v>
                </c:pt>
                <c:pt idx="342">
                  <c:v>280.23187845063813</c:v>
                </c:pt>
                <c:pt idx="343">
                  <c:v>280.18187845063818</c:v>
                </c:pt>
                <c:pt idx="344">
                  <c:v>280.13187845063823</c:v>
                </c:pt>
                <c:pt idx="345">
                  <c:v>280.08187845063827</c:v>
                </c:pt>
                <c:pt idx="346">
                  <c:v>280.03187845063832</c:v>
                </c:pt>
                <c:pt idx="347">
                  <c:v>279.98187845063836</c:v>
                </c:pt>
                <c:pt idx="348">
                  <c:v>279.93187845063841</c:v>
                </c:pt>
                <c:pt idx="349">
                  <c:v>279.88187845063845</c:v>
                </c:pt>
                <c:pt idx="350">
                  <c:v>279.8318784506385</c:v>
                </c:pt>
                <c:pt idx="351">
                  <c:v>279.78187845063854</c:v>
                </c:pt>
                <c:pt idx="352">
                  <c:v>279.73187845063859</c:v>
                </c:pt>
                <c:pt idx="353">
                  <c:v>279.68187845063864</c:v>
                </c:pt>
                <c:pt idx="354">
                  <c:v>279.63187845063868</c:v>
                </c:pt>
                <c:pt idx="355">
                  <c:v>279.58187845063873</c:v>
                </c:pt>
                <c:pt idx="356">
                  <c:v>279.53187845063877</c:v>
                </c:pt>
                <c:pt idx="357">
                  <c:v>279.48187845063882</c:v>
                </c:pt>
                <c:pt idx="358">
                  <c:v>279.43187845063886</c:v>
                </c:pt>
                <c:pt idx="359">
                  <c:v>279.38187845063891</c:v>
                </c:pt>
                <c:pt idx="360">
                  <c:v>279.33187845063895</c:v>
                </c:pt>
                <c:pt idx="361">
                  <c:v>279.281878450639</c:v>
                </c:pt>
                <c:pt idx="362">
                  <c:v>279.23187845063904</c:v>
                </c:pt>
                <c:pt idx="363">
                  <c:v>279.18187845063909</c:v>
                </c:pt>
                <c:pt idx="364">
                  <c:v>279.13187845063914</c:v>
                </c:pt>
                <c:pt idx="365">
                  <c:v>279.08187845063918</c:v>
                </c:pt>
                <c:pt idx="366">
                  <c:v>279.03187845063923</c:v>
                </c:pt>
                <c:pt idx="367">
                  <c:v>278.98187845063927</c:v>
                </c:pt>
                <c:pt idx="368">
                  <c:v>278.93187845063932</c:v>
                </c:pt>
                <c:pt idx="369">
                  <c:v>278.88187845063936</c:v>
                </c:pt>
                <c:pt idx="370">
                  <c:v>278.83187845063941</c:v>
                </c:pt>
                <c:pt idx="371">
                  <c:v>278.78187845063945</c:v>
                </c:pt>
                <c:pt idx="372">
                  <c:v>278.7318784506395</c:v>
                </c:pt>
                <c:pt idx="373">
                  <c:v>278.68187845063954</c:v>
                </c:pt>
                <c:pt idx="374">
                  <c:v>278.63187845063959</c:v>
                </c:pt>
                <c:pt idx="375">
                  <c:v>278.58187845063964</c:v>
                </c:pt>
                <c:pt idx="376">
                  <c:v>278.53187845063968</c:v>
                </c:pt>
                <c:pt idx="377">
                  <c:v>278.48187845063973</c:v>
                </c:pt>
                <c:pt idx="378">
                  <c:v>278.43187845063977</c:v>
                </c:pt>
                <c:pt idx="379">
                  <c:v>278.38187845063982</c:v>
                </c:pt>
                <c:pt idx="380">
                  <c:v>278.33187845063986</c:v>
                </c:pt>
                <c:pt idx="381">
                  <c:v>278.28187845063991</c:v>
                </c:pt>
                <c:pt idx="382">
                  <c:v>278.23187845063995</c:v>
                </c:pt>
                <c:pt idx="383">
                  <c:v>278.18187845064</c:v>
                </c:pt>
                <c:pt idx="384">
                  <c:v>278.13187845064004</c:v>
                </c:pt>
                <c:pt idx="385">
                  <c:v>278.08187845064009</c:v>
                </c:pt>
                <c:pt idx="386">
                  <c:v>278.03187845064014</c:v>
                </c:pt>
                <c:pt idx="387">
                  <c:v>277.98187845064018</c:v>
                </c:pt>
                <c:pt idx="388">
                  <c:v>277.93187845064023</c:v>
                </c:pt>
                <c:pt idx="389">
                  <c:v>277.88187845064027</c:v>
                </c:pt>
                <c:pt idx="390">
                  <c:v>277.83187845064032</c:v>
                </c:pt>
                <c:pt idx="391">
                  <c:v>277.78187845064036</c:v>
                </c:pt>
                <c:pt idx="392">
                  <c:v>277.73187845064041</c:v>
                </c:pt>
                <c:pt idx="393">
                  <c:v>277.68187845064045</c:v>
                </c:pt>
                <c:pt idx="394">
                  <c:v>277.6318784506405</c:v>
                </c:pt>
                <c:pt idx="395">
                  <c:v>277.58187845064054</c:v>
                </c:pt>
                <c:pt idx="396">
                  <c:v>277.53187845064059</c:v>
                </c:pt>
                <c:pt idx="397">
                  <c:v>277.48187845064064</c:v>
                </c:pt>
                <c:pt idx="398">
                  <c:v>277.43187845064068</c:v>
                </c:pt>
                <c:pt idx="399">
                  <c:v>277.38187845064073</c:v>
                </c:pt>
                <c:pt idx="400">
                  <c:v>277.33187845064077</c:v>
                </c:pt>
                <c:pt idx="401">
                  <c:v>277.28187845064082</c:v>
                </c:pt>
                <c:pt idx="402">
                  <c:v>277.23187845064086</c:v>
                </c:pt>
                <c:pt idx="403">
                  <c:v>277.18187845064091</c:v>
                </c:pt>
                <c:pt idx="404">
                  <c:v>277.13187845064095</c:v>
                </c:pt>
                <c:pt idx="405">
                  <c:v>277.081878450641</c:v>
                </c:pt>
                <c:pt idx="406">
                  <c:v>277.03187845064105</c:v>
                </c:pt>
                <c:pt idx="407">
                  <c:v>276.98187845064109</c:v>
                </c:pt>
                <c:pt idx="408">
                  <c:v>276.93187845064114</c:v>
                </c:pt>
                <c:pt idx="409">
                  <c:v>276.88187845064118</c:v>
                </c:pt>
                <c:pt idx="410">
                  <c:v>276.83187845064123</c:v>
                </c:pt>
                <c:pt idx="411">
                  <c:v>276.78187845064127</c:v>
                </c:pt>
                <c:pt idx="412">
                  <c:v>276.73187845064132</c:v>
                </c:pt>
                <c:pt idx="413">
                  <c:v>276.68187845064136</c:v>
                </c:pt>
                <c:pt idx="414">
                  <c:v>276.63187845064141</c:v>
                </c:pt>
                <c:pt idx="415">
                  <c:v>276.58187845064145</c:v>
                </c:pt>
                <c:pt idx="416">
                  <c:v>276.5318784506415</c:v>
                </c:pt>
                <c:pt idx="417">
                  <c:v>276.48187845064155</c:v>
                </c:pt>
                <c:pt idx="418">
                  <c:v>276.43187845064159</c:v>
                </c:pt>
                <c:pt idx="419">
                  <c:v>276.38187845064164</c:v>
                </c:pt>
                <c:pt idx="420">
                  <c:v>276.33187845064168</c:v>
                </c:pt>
                <c:pt idx="421">
                  <c:v>276.28187845064173</c:v>
                </c:pt>
                <c:pt idx="422">
                  <c:v>276.23187845064177</c:v>
                </c:pt>
                <c:pt idx="423">
                  <c:v>276.18187845064182</c:v>
                </c:pt>
                <c:pt idx="424">
                  <c:v>276.13187845064186</c:v>
                </c:pt>
                <c:pt idx="425">
                  <c:v>276.08187845064191</c:v>
                </c:pt>
                <c:pt idx="426">
                  <c:v>276.03187845064195</c:v>
                </c:pt>
                <c:pt idx="427">
                  <c:v>275.981878450642</c:v>
                </c:pt>
                <c:pt idx="428">
                  <c:v>275.93187845064205</c:v>
                </c:pt>
                <c:pt idx="429">
                  <c:v>275.88187845064209</c:v>
                </c:pt>
                <c:pt idx="430">
                  <c:v>275.83187845064214</c:v>
                </c:pt>
                <c:pt idx="431">
                  <c:v>275.78187845064218</c:v>
                </c:pt>
                <c:pt idx="432">
                  <c:v>275.73187845064223</c:v>
                </c:pt>
                <c:pt idx="433">
                  <c:v>275.68187845064227</c:v>
                </c:pt>
                <c:pt idx="434">
                  <c:v>275.63187845064232</c:v>
                </c:pt>
                <c:pt idx="435">
                  <c:v>275.58187845064236</c:v>
                </c:pt>
                <c:pt idx="436">
                  <c:v>275.53187845064241</c:v>
                </c:pt>
                <c:pt idx="437">
                  <c:v>275.48187845064245</c:v>
                </c:pt>
                <c:pt idx="438">
                  <c:v>275.4318784506425</c:v>
                </c:pt>
                <c:pt idx="439">
                  <c:v>275.38187845064255</c:v>
                </c:pt>
                <c:pt idx="440">
                  <c:v>275.33187845064259</c:v>
                </c:pt>
                <c:pt idx="441">
                  <c:v>275.28187845064264</c:v>
                </c:pt>
                <c:pt idx="442">
                  <c:v>275.23187845064268</c:v>
                </c:pt>
                <c:pt idx="443">
                  <c:v>275.18187845064273</c:v>
                </c:pt>
                <c:pt idx="444">
                  <c:v>275.13187845064277</c:v>
                </c:pt>
                <c:pt idx="445">
                  <c:v>275.08187845064282</c:v>
                </c:pt>
                <c:pt idx="446">
                  <c:v>275.03187845064286</c:v>
                </c:pt>
                <c:pt idx="447">
                  <c:v>274.98187845064291</c:v>
                </c:pt>
                <c:pt idx="448">
                  <c:v>274.93187845064296</c:v>
                </c:pt>
                <c:pt idx="449">
                  <c:v>274.881878450643</c:v>
                </c:pt>
                <c:pt idx="450">
                  <c:v>274.83187845064305</c:v>
                </c:pt>
                <c:pt idx="451">
                  <c:v>274.78187845064309</c:v>
                </c:pt>
                <c:pt idx="452">
                  <c:v>274.73187845064314</c:v>
                </c:pt>
                <c:pt idx="453">
                  <c:v>274.68187845064318</c:v>
                </c:pt>
                <c:pt idx="454">
                  <c:v>274.63187845064323</c:v>
                </c:pt>
                <c:pt idx="455">
                  <c:v>274.58187845064327</c:v>
                </c:pt>
                <c:pt idx="456">
                  <c:v>274.53187845064332</c:v>
                </c:pt>
                <c:pt idx="457">
                  <c:v>274.48187845064336</c:v>
                </c:pt>
                <c:pt idx="458">
                  <c:v>274.43187845064341</c:v>
                </c:pt>
                <c:pt idx="459">
                  <c:v>274.38187845064346</c:v>
                </c:pt>
                <c:pt idx="460">
                  <c:v>274.3318784506435</c:v>
                </c:pt>
                <c:pt idx="461">
                  <c:v>274.28187845064355</c:v>
                </c:pt>
                <c:pt idx="462">
                  <c:v>274.23187845064359</c:v>
                </c:pt>
                <c:pt idx="463">
                  <c:v>274.18187845064364</c:v>
                </c:pt>
                <c:pt idx="464">
                  <c:v>274.13187845064368</c:v>
                </c:pt>
                <c:pt idx="465">
                  <c:v>274.08187845064373</c:v>
                </c:pt>
                <c:pt idx="466">
                  <c:v>274.03187845064377</c:v>
                </c:pt>
                <c:pt idx="467">
                  <c:v>273.98187845064382</c:v>
                </c:pt>
                <c:pt idx="468">
                  <c:v>273.93187845064386</c:v>
                </c:pt>
                <c:pt idx="469">
                  <c:v>273.88187845064391</c:v>
                </c:pt>
                <c:pt idx="470">
                  <c:v>273.83187845064396</c:v>
                </c:pt>
                <c:pt idx="471">
                  <c:v>273.781878450644</c:v>
                </c:pt>
                <c:pt idx="472">
                  <c:v>273.73187845064405</c:v>
                </c:pt>
                <c:pt idx="473">
                  <c:v>273.68187845064409</c:v>
                </c:pt>
                <c:pt idx="474">
                  <c:v>273.63187845064414</c:v>
                </c:pt>
                <c:pt idx="475">
                  <c:v>273.58187845064418</c:v>
                </c:pt>
                <c:pt idx="476">
                  <c:v>273.53187845064423</c:v>
                </c:pt>
                <c:pt idx="477">
                  <c:v>273.48187845064427</c:v>
                </c:pt>
                <c:pt idx="478">
                  <c:v>273.43187845064432</c:v>
                </c:pt>
                <c:pt idx="479">
                  <c:v>273.38187845064436</c:v>
                </c:pt>
                <c:pt idx="480">
                  <c:v>273.33187845064441</c:v>
                </c:pt>
                <c:pt idx="481">
                  <c:v>273.28187845064446</c:v>
                </c:pt>
                <c:pt idx="482">
                  <c:v>273.2318784506445</c:v>
                </c:pt>
                <c:pt idx="483">
                  <c:v>273.18187845064455</c:v>
                </c:pt>
                <c:pt idx="484">
                  <c:v>273.13187845064459</c:v>
                </c:pt>
                <c:pt idx="485">
                  <c:v>273.08187845064464</c:v>
                </c:pt>
                <c:pt idx="486">
                  <c:v>273.03187845064468</c:v>
                </c:pt>
                <c:pt idx="487">
                  <c:v>272.98187845064473</c:v>
                </c:pt>
                <c:pt idx="488">
                  <c:v>272.93187845064477</c:v>
                </c:pt>
                <c:pt idx="489">
                  <c:v>272.88187845064482</c:v>
                </c:pt>
                <c:pt idx="490">
                  <c:v>272.83187845064487</c:v>
                </c:pt>
                <c:pt idx="491">
                  <c:v>272.78187845064491</c:v>
                </c:pt>
                <c:pt idx="492">
                  <c:v>272.73187845064496</c:v>
                </c:pt>
                <c:pt idx="493">
                  <c:v>272.681878450645</c:v>
                </c:pt>
                <c:pt idx="494">
                  <c:v>272.63187845064505</c:v>
                </c:pt>
                <c:pt idx="495">
                  <c:v>272.58187845064509</c:v>
                </c:pt>
                <c:pt idx="496">
                  <c:v>272.53187845064514</c:v>
                </c:pt>
                <c:pt idx="497">
                  <c:v>272.48187845064518</c:v>
                </c:pt>
                <c:pt idx="498">
                  <c:v>272.43187845064523</c:v>
                </c:pt>
                <c:pt idx="499">
                  <c:v>272.38187845064527</c:v>
                </c:pt>
                <c:pt idx="500">
                  <c:v>272.33187845064532</c:v>
                </c:pt>
              </c:numCache>
            </c:numRef>
          </c:xVal>
          <c:yVal>
            <c:numRef>
              <c:f>A750CR!$O$12:$O$512</c:f>
              <c:numCache>
                <c:formatCode>General</c:formatCode>
                <c:ptCount val="501"/>
                <c:pt idx="0">
                  <c:v>5.3699155653048864E-84</c:v>
                </c:pt>
                <c:pt idx="1">
                  <c:v>1.3438837002281534E-83</c:v>
                </c:pt>
                <c:pt idx="2">
                  <c:v>3.3559341946727192E-83</c:v>
                </c:pt>
                <c:pt idx="3">
                  <c:v>8.3622415160144362E-83</c:v>
                </c:pt>
                <c:pt idx="4">
                  <c:v>2.0791675922738418E-82</c:v>
                </c:pt>
                <c:pt idx="5">
                  <c:v>5.1583856584992272E-82</c:v>
                </c:pt>
                <c:pt idx="6">
                  <c:v>1.2770139452500069E-81</c:v>
                </c:pt>
                <c:pt idx="7">
                  <c:v>3.1545323959206491E-81</c:v>
                </c:pt>
                <c:pt idx="8">
                  <c:v>7.7755633521339793E-81</c:v>
                </c:pt>
                <c:pt idx="9">
                  <c:v>1.9124331228541377E-80</c:v>
                </c:pt>
                <c:pt idx="10">
                  <c:v>4.6935145676720057E-80</c:v>
                </c:pt>
                <c:pt idx="11">
                  <c:v>1.1493905013909009E-79</c:v>
                </c:pt>
                <c:pt idx="12">
                  <c:v>2.8086301774347387E-79</c:v>
                </c:pt>
                <c:pt idx="13">
                  <c:v>6.84824095071533E-79</c:v>
                </c:pt>
                <c:pt idx="14">
                  <c:v>1.6661765857727474E-78</c:v>
                </c:pt>
                <c:pt idx="15">
                  <c:v>4.0450187819936682E-78</c:v>
                </c:pt>
                <c:pt idx="16">
                  <c:v>9.7989056992894211E-78</c:v>
                </c:pt>
                <c:pt idx="17">
                  <c:v>2.3686022329207455E-77</c:v>
                </c:pt>
                <c:pt idx="18">
                  <c:v>5.7129998272535233E-77</c:v>
                </c:pt>
                <c:pt idx="19">
                  <c:v>1.3749718532747515E-76</c:v>
                </c:pt>
                <c:pt idx="20">
                  <c:v>3.3020293208599594E-76</c:v>
                </c:pt>
                <c:pt idx="21">
                  <c:v>7.9127157207018869E-76</c:v>
                </c:pt>
                <c:pt idx="22">
                  <c:v>1.8920287066206177E-75</c:v>
                </c:pt>
                <c:pt idx="23">
                  <c:v>4.5142686410281229E-75</c:v>
                </c:pt>
                <c:pt idx="24">
                  <c:v>1.0747429356850038E-74</c:v>
                </c:pt>
                <c:pt idx="25">
                  <c:v>2.5531675655306047E-74</c:v>
                </c:pt>
                <c:pt idx="26">
                  <c:v>6.0521761337825755E-74</c:v>
                </c:pt>
                <c:pt idx="27">
                  <c:v>1.4315328518220311E-73</c:v>
                </c:pt>
                <c:pt idx="28">
                  <c:v>3.3786919707927466E-73</c:v>
                </c:pt>
                <c:pt idx="29">
                  <c:v>7.9570740725525375E-73</c:v>
                </c:pt>
                <c:pt idx="30">
                  <c:v>1.869888551171209E-72</c:v>
                </c:pt>
                <c:pt idx="31">
                  <c:v>4.3846563866872799E-72</c:v>
                </c:pt>
                <c:pt idx="32">
                  <c:v>1.0259186551723576E-71</c:v>
                </c:pt>
                <c:pt idx="33">
                  <c:v>2.3952332396121616E-71</c:v>
                </c:pt>
                <c:pt idx="34">
                  <c:v>5.5800772745518685E-71</c:v>
                </c:pt>
                <c:pt idx="35">
                  <c:v>1.2971498116686539E-70</c:v>
                </c:pt>
                <c:pt idx="36">
                  <c:v>3.0088295180702066E-70</c:v>
                </c:pt>
                <c:pt idx="37">
                  <c:v>6.9640606644468272E-70</c:v>
                </c:pt>
                <c:pt idx="38">
                  <c:v>1.6083665438033693E-69</c:v>
                </c:pt>
                <c:pt idx="39">
                  <c:v>3.7065088038553614E-69</c:v>
                </c:pt>
                <c:pt idx="40">
                  <c:v>8.5231976919327766E-69</c:v>
                </c:pt>
                <c:pt idx="41">
                  <c:v>1.9556791608851693E-68</c:v>
                </c:pt>
                <c:pt idx="42">
                  <c:v>4.477650322010345E-68</c:v>
                </c:pt>
                <c:pt idx="43">
                  <c:v>1.0229637914673676E-67</c:v>
                </c:pt>
                <c:pt idx="44">
                  <c:v>2.3319963660419429E-67</c:v>
                </c:pt>
                <c:pt idx="45">
                  <c:v>5.30460435190247E-67</c:v>
                </c:pt>
                <c:pt idx="46">
                  <c:v>1.2040253909677776E-66</c:v>
                </c:pt>
                <c:pt idx="47">
                  <c:v>2.7269414564583782E-66</c:v>
                </c:pt>
                <c:pt idx="48">
                  <c:v>6.1627351453665409E-66</c:v>
                </c:pt>
                <c:pt idx="49">
                  <c:v>1.3897244975036553E-65</c:v>
                </c:pt>
                <c:pt idx="50">
                  <c:v>3.1270976499494707E-65</c:v>
                </c:pt>
                <c:pt idx="51">
                  <c:v>7.0212056498149572E-65</c:v>
                </c:pt>
                <c:pt idx="52">
                  <c:v>1.573038907176409E-64</c:v>
                </c:pt>
                <c:pt idx="53">
                  <c:v>3.5166144457054123E-64</c:v>
                </c:pt>
                <c:pt idx="54">
                  <c:v>7.8445415468845601E-64</c:v>
                </c:pt>
                <c:pt idx="55">
                  <c:v>1.7460951242278202E-63</c:v>
                </c:pt>
                <c:pt idx="56">
                  <c:v>3.8781602635469883E-63</c:v>
                </c:pt>
                <c:pt idx="57">
                  <c:v>8.5949058782606309E-63</c:v>
                </c:pt>
                <c:pt idx="58">
                  <c:v>1.9007019423915579E-62</c:v>
                </c:pt>
                <c:pt idx="59">
                  <c:v>4.1941545755806996E-62</c:v>
                </c:pt>
                <c:pt idx="60">
                  <c:v>9.2349036049657953E-62</c:v>
                </c:pt>
                <c:pt idx="61">
                  <c:v>2.0289802574004243E-61</c:v>
                </c:pt>
                <c:pt idx="62">
                  <c:v>4.4481640550490898E-61</c:v>
                </c:pt>
                <c:pt idx="63">
                  <c:v>9.7306374534502237E-61</c:v>
                </c:pt>
                <c:pt idx="64">
                  <c:v>2.124023452510689E-60</c:v>
                </c:pt>
                <c:pt idx="65">
                  <c:v>4.6263112082159629E-60</c:v>
                </c:pt>
                <c:pt idx="66">
                  <c:v>1.0054671839137989E-59</c:v>
                </c:pt>
                <c:pt idx="67">
                  <c:v>2.1805119845530102E-59</c:v>
                </c:pt>
                <c:pt idx="68">
                  <c:v>4.7185284244734347E-59</c:v>
                </c:pt>
                <c:pt idx="69">
                  <c:v>1.0188545601833608E-58</c:v>
                </c:pt>
                <c:pt idx="70">
                  <c:v>2.1952062577404678E-58</c:v>
                </c:pt>
                <c:pt idx="71">
                  <c:v>4.7195000052055872E-58</c:v>
                </c:pt>
                <c:pt idx="72">
                  <c:v>1.0124513648767715E-57</c:v>
                </c:pt>
                <c:pt idx="73">
                  <c:v>2.1672542829715553E-57</c:v>
                </c:pt>
                <c:pt idx="74">
                  <c:v>4.6291695742217624E-57</c:v>
                </c:pt>
                <c:pt idx="75">
                  <c:v>9.8662889552401731E-57</c:v>
                </c:pt>
                <c:pt idx="76">
                  <c:v>2.0982734794109487E-56</c:v>
                </c:pt>
                <c:pt idx="77">
                  <c:v>4.4527454946734391E-56</c:v>
                </c:pt>
                <c:pt idx="78">
                  <c:v>9.4286860405403958E-56</c:v>
                </c:pt>
                <c:pt idx="79">
                  <c:v>1.9921956933517732E-55</c:v>
                </c:pt>
                <c:pt idx="80">
                  <c:v>4.2002035684577528E-55</c:v>
                </c:pt>
                <c:pt idx="81">
                  <c:v>8.8362135389307756E-55</c:v>
                </c:pt>
                <c:pt idx="82">
                  <c:v>1.8548960915588456E-54</c:v>
                </c:pt>
                <c:pt idx="83">
                  <c:v>3.8853530688064717E-54</c:v>
                </c:pt>
                <c:pt idx="84">
                  <c:v>8.1208018621603947E-54</c:v>
                </c:pt>
                <c:pt idx="85">
                  <c:v>1.6936546510447525E-53</c:v>
                </c:pt>
                <c:pt idx="86">
                  <c:v>3.5245877240887688E-53</c:v>
                </c:pt>
                <c:pt idx="87">
                  <c:v>7.3189589252534601E-53</c:v>
                </c:pt>
                <c:pt idx="88">
                  <c:v>1.5165188604875712E-52</c:v>
                </c:pt>
                <c:pt idx="89">
                  <c:v>3.1354786092997961E-52</c:v>
                </c:pt>
                <c:pt idx="90">
                  <c:v>6.4687056435060571E-52</c:v>
                </c:pt>
                <c:pt idx="91">
                  <c:v>1.3316449805838856E-51</c:v>
                </c:pt>
                <c:pt idx="92">
                  <c:v>2.7353760754694522E-51</c:v>
                </c:pt>
                <c:pt idx="93">
                  <c:v>5.6066462108935415E-51</c:v>
                </c:pt>
                <c:pt idx="94">
                  <c:v>1.1466919950809087E-50</c:v>
                </c:pt>
                <c:pt idx="95">
                  <c:v>2.3401728135342474E-50</c:v>
                </c:pt>
                <c:pt idx="96">
                  <c:v>4.7654794279941653E-50</c:v>
                </c:pt>
                <c:pt idx="97">
                  <c:v>9.6832866637324214E-50</c:v>
                </c:pt>
                <c:pt idx="98">
                  <c:v>1.9633444500182695E-49</c:v>
                </c:pt>
                <c:pt idx="99">
                  <c:v>3.9721691099064921E-49</c:v>
                </c:pt>
                <c:pt idx="100">
                  <c:v>8.0189310784407787E-49</c:v>
                </c:pt>
                <c:pt idx="101">
                  <c:v>1.6153355545463141E-48</c:v>
                </c:pt>
                <c:pt idx="102">
                  <c:v>3.2468822888010305E-48</c:v>
                </c:pt>
                <c:pt idx="103">
                  <c:v>6.5122018972910844E-48</c:v>
                </c:pt>
                <c:pt idx="104">
                  <c:v>1.3033068841253974E-47</c:v>
                </c:pt>
                <c:pt idx="105">
                  <c:v>2.6026935894265884E-47</c:v>
                </c:pt>
                <c:pt idx="106">
                  <c:v>5.1862914158274973E-47</c:v>
                </c:pt>
                <c:pt idx="107">
                  <c:v>1.0312128353318428E-46</c:v>
                </c:pt>
                <c:pt idx="108">
                  <c:v>2.0459604037479458E-46</c:v>
                </c:pt>
                <c:pt idx="109">
                  <c:v>4.0504535791095134E-46</c:v>
                </c:pt>
                <c:pt idx="110">
                  <c:v>8.0014300792737921E-46</c:v>
                </c:pt>
                <c:pt idx="111">
                  <c:v>1.5772084318789996E-45</c:v>
                </c:pt>
                <c:pt idx="112">
                  <c:v>3.1021878051796884E-45</c:v>
                </c:pt>
                <c:pt idx="113">
                  <c:v>6.0884199845256053E-45</c:v>
                </c:pt>
                <c:pt idx="114">
                  <c:v>1.1923359533849477E-44</c:v>
                </c:pt>
                <c:pt idx="115">
                  <c:v>2.3299692913109557E-44</c:v>
                </c:pt>
                <c:pt idx="116">
                  <c:v>4.5431730023821125E-44</c:v>
                </c:pt>
                <c:pt idx="117">
                  <c:v>8.8394628130997824E-44</c:v>
                </c:pt>
                <c:pt idx="118">
                  <c:v>1.7161292427960821E-43</c:v>
                </c:pt>
                <c:pt idx="119">
                  <c:v>3.3245405217071512E-43</c:v>
                </c:pt>
                <c:pt idx="120">
                  <c:v>6.4264449293387878E-43</c:v>
                </c:pt>
                <c:pt idx="121">
                  <c:v>1.2395597626068156E-42</c:v>
                </c:pt>
                <c:pt idx="122">
                  <c:v>2.3857320803937952E-42</c:v>
                </c:pt>
                <c:pt idx="123">
                  <c:v>4.5817711278986829E-42</c:v>
                </c:pt>
                <c:pt idx="124">
                  <c:v>8.7801640890114966E-42</c:v>
                </c:pt>
                <c:pt idx="125">
                  <c:v>1.6789176467519545E-41</c:v>
                </c:pt>
                <c:pt idx="126">
                  <c:v>3.2034184746966322E-41</c:v>
                </c:pt>
                <c:pt idx="127">
                  <c:v>6.0989556924536676E-41</c:v>
                </c:pt>
                <c:pt idx="128">
                  <c:v>1.1586567636082701E-40</c:v>
                </c:pt>
                <c:pt idx="129">
                  <c:v>2.1964010588559491E-40</c:v>
                </c:pt>
                <c:pt idx="130">
                  <c:v>4.1545693047463753E-40</c:v>
                </c:pt>
                <c:pt idx="131">
                  <c:v>7.8414773470054175E-40</c:v>
                </c:pt>
                <c:pt idx="132">
                  <c:v>1.476819086924879E-39</c:v>
                </c:pt>
                <c:pt idx="133">
                  <c:v>2.7753273889322813E-39</c:v>
                </c:pt>
                <c:pt idx="134">
                  <c:v>5.204256184588565E-39</c:v>
                </c:pt>
                <c:pt idx="135">
                  <c:v>9.7377951170852632E-39</c:v>
                </c:pt>
                <c:pt idx="136">
                  <c:v>1.8181098468916138E-38</c:v>
                </c:pt>
                <c:pt idx="137">
                  <c:v>3.3871710249264548E-38</c:v>
                </c:pt>
                <c:pt idx="138">
                  <c:v>6.2966804319271978E-38</c:v>
                </c:pt>
                <c:pt idx="139">
                  <c:v>1.1680023056530278E-37</c:v>
                </c:pt>
                <c:pt idx="140">
                  <c:v>2.1618883836417427E-37</c:v>
                </c:pt>
                <c:pt idx="141">
                  <c:v>3.9928257371445709E-37</c:v>
                </c:pt>
                <c:pt idx="142">
                  <c:v>7.3584266477749081E-37</c:v>
                </c:pt>
                <c:pt idx="143">
                  <c:v>1.3531535901252084E-36</c:v>
                </c:pt>
                <c:pt idx="144">
                  <c:v>2.482942965462191E-36</c:v>
                </c:pt>
                <c:pt idx="145">
                  <c:v>4.5461515966045858E-36</c:v>
                </c:pt>
                <c:pt idx="146">
                  <c:v>8.3057452037511313E-36</c:v>
                </c:pt>
                <c:pt idx="147">
                  <c:v>1.5141566731555648E-35</c:v>
                </c:pt>
                <c:pt idx="148">
                  <c:v>2.7543590069375469E-35</c:v>
                </c:pt>
                <c:pt idx="149">
                  <c:v>4.9995141030925313E-35</c:v>
                </c:pt>
                <c:pt idx="150">
                  <c:v>9.0550858030487845E-35</c:v>
                </c:pt>
                <c:pt idx="151">
                  <c:v>1.6364956770219361E-34</c:v>
                </c:pt>
                <c:pt idx="152">
                  <c:v>2.9511730436269502E-34</c:v>
                </c:pt>
                <c:pt idx="153">
                  <c:v>5.3104583704946673E-34</c:v>
                </c:pt>
                <c:pt idx="154">
                  <c:v>9.5351353560808471E-34</c:v>
                </c:pt>
                <c:pt idx="155">
                  <c:v>1.7083593802930276E-33</c:v>
                </c:pt>
                <c:pt idx="156">
                  <c:v>3.0541413380821791E-33</c:v>
                </c:pt>
                <c:pt idx="157">
                  <c:v>5.4482439628346836E-33</c:v>
                </c:pt>
                <c:pt idx="158">
                  <c:v>9.6979844124395275E-33</c:v>
                </c:pt>
                <c:pt idx="159">
                  <c:v>1.7225186691428911E-32</c:v>
                </c:pt>
                <c:pt idx="160">
                  <c:v>3.0528390895206751E-32</c:v>
                </c:pt>
                <c:pt idx="161">
                  <c:v>5.3988518557939434E-32</c:v>
                </c:pt>
                <c:pt idx="162">
                  <c:v>9.5270057591342642E-32</c:v>
                </c:pt>
                <c:pt idx="163">
                  <c:v>1.6775248615868169E-31</c:v>
                </c:pt>
                <c:pt idx="164">
                  <c:v>2.9473996206103729E-31</c:v>
                </c:pt>
                <c:pt idx="165">
                  <c:v>5.1673348068538365E-31</c:v>
                </c:pt>
                <c:pt idx="166">
                  <c:v>9.0396517659543541E-31</c:v>
                </c:pt>
                <c:pt idx="167">
                  <c:v>1.5779539312689012E-30</c:v>
                </c:pt>
                <c:pt idx="168">
                  <c:v>2.7484918872213986E-30</c:v>
                </c:pt>
                <c:pt idx="169">
                  <c:v>4.7769656618536959E-30</c:v>
                </c:pt>
                <c:pt idx="170">
                  <c:v>8.2845190316374601E-30</c:v>
                </c:pt>
                <c:pt idx="171">
                  <c:v>1.4336396406568053E-29</c:v>
                </c:pt>
                <c:pt idx="172">
                  <c:v>2.4755415625823654E-29</c:v>
                </c:pt>
                <c:pt idx="173">
                  <c:v>4.2653823152740409E-29</c:v>
                </c:pt>
                <c:pt idx="174">
                  <c:v>7.3333637285902087E-29</c:v>
                </c:pt>
                <c:pt idx="175">
                  <c:v>1.2580734834259292E-28</c:v>
                </c:pt>
                <c:pt idx="176">
                  <c:v>2.1536062940072289E-28</c:v>
                </c:pt>
                <c:pt idx="177">
                  <c:v>3.6786132875549024E-28</c:v>
                </c:pt>
                <c:pt idx="178">
                  <c:v>6.269883612143675E-28</c:v>
                </c:pt>
                <c:pt idx="179">
                  <c:v>1.0663317570570224E-27</c:v>
                </c:pt>
                <c:pt idx="180">
                  <c:v>1.8096005854467813E-27</c:v>
                </c:pt>
                <c:pt idx="181">
                  <c:v>3.0642954280223632E-27</c:v>
                </c:pt>
                <c:pt idx="182">
                  <c:v>5.1776901677621418E-27</c:v>
                </c:pt>
                <c:pt idx="183">
                  <c:v>8.7296936779390627E-27</c:v>
                </c:pt>
                <c:pt idx="184">
                  <c:v>1.4686539277972022E-26</c:v>
                </c:pt>
                <c:pt idx="185">
                  <c:v>2.465457144811672E-26</c:v>
                </c:pt>
                <c:pt idx="186">
                  <c:v>4.1298375160164841E-26</c:v>
                </c:pt>
                <c:pt idx="187">
                  <c:v>6.9028111635911877E-26</c:v>
                </c:pt>
                <c:pt idx="188">
                  <c:v>1.1512682848150804E-25</c:v>
                </c:pt>
                <c:pt idx="189">
                  <c:v>1.9159519328446774E-25</c:v>
                </c:pt>
                <c:pt idx="190">
                  <c:v>3.1816338479695839E-25</c:v>
                </c:pt>
                <c:pt idx="191">
                  <c:v>5.2719745806534257E-25</c:v>
                </c:pt>
                <c:pt idx="192">
                  <c:v>8.7167368922131344E-25</c:v>
                </c:pt>
                <c:pt idx="193">
                  <c:v>1.4381099381820372E-24</c:v>
                </c:pt>
                <c:pt idx="194">
                  <c:v>2.3674878458714141E-24</c:v>
                </c:pt>
                <c:pt idx="195">
                  <c:v>3.8890269179122517E-24</c:v>
                </c:pt>
                <c:pt idx="196">
                  <c:v>6.3745812438403315E-24</c:v>
                </c:pt>
                <c:pt idx="197">
                  <c:v>1.0426052138636499E-23</c:v>
                </c:pt>
                <c:pt idx="198">
                  <c:v>1.7015536411339993E-23</c:v>
                </c:pt>
                <c:pt idx="199">
                  <c:v>2.7709514553537236E-23</c:v>
                </c:pt>
                <c:pt idx="200">
                  <c:v>4.502665767390401E-23</c:v>
                </c:pt>
                <c:pt idx="201">
                  <c:v>7.3007591940369465E-23</c:v>
                </c:pt>
                <c:pt idx="202">
                  <c:v>1.1812011415286213E-22</c:v>
                </c:pt>
                <c:pt idx="203">
                  <c:v>1.9069408069118238E-22</c:v>
                </c:pt>
                <c:pt idx="204">
                  <c:v>3.0719071669675897E-22</c:v>
                </c:pt>
                <c:pt idx="205">
                  <c:v>4.9378339620250631E-22</c:v>
                </c:pt>
                <c:pt idx="206">
                  <c:v>7.9199492380134981E-22</c:v>
                </c:pt>
                <c:pt idx="207">
                  <c:v>1.2675521437442127E-21</c:v>
                </c:pt>
                <c:pt idx="208">
                  <c:v>2.0242623173706192E-21</c:v>
                </c:pt>
                <c:pt idx="209">
                  <c:v>3.2257096057253025E-21</c:v>
                </c:pt>
                <c:pt idx="210">
                  <c:v>5.1291011620378008E-21</c:v>
                </c:pt>
                <c:pt idx="211">
                  <c:v>8.1379456030969249E-21</c:v>
                </c:pt>
                <c:pt idx="212">
                  <c:v>1.2883854770378761E-20</c:v>
                </c:pt>
                <c:pt idx="213">
                  <c:v>2.0353278691047229E-20</c:v>
                </c:pt>
                <c:pt idx="214">
                  <c:v>3.2083405349465799E-20</c:v>
                </c:pt>
                <c:pt idx="215">
                  <c:v>5.0464277257604069E-20</c:v>
                </c:pt>
                <c:pt idx="216">
                  <c:v>7.9203646646560128E-20</c:v>
                </c:pt>
                <c:pt idx="217">
                  <c:v>1.2404058844234134E-19</c:v>
                </c:pt>
                <c:pt idx="218">
                  <c:v>1.9383847238613333E-19</c:v>
                </c:pt>
                <c:pt idx="219">
                  <c:v>3.0225511539491346E-19</c:v>
                </c:pt>
                <c:pt idx="220">
                  <c:v>4.7028904374138346E-19</c:v>
                </c:pt>
                <c:pt idx="221">
                  <c:v>7.3015251104165802E-19</c:v>
                </c:pt>
                <c:pt idx="222">
                  <c:v>1.1311490249560955E-18</c:v>
                </c:pt>
                <c:pt idx="223">
                  <c:v>1.748572276013061E-18</c:v>
                </c:pt>
                <c:pt idx="224">
                  <c:v>2.6971485802721032E-18</c:v>
                </c:pt>
                <c:pt idx="225">
                  <c:v>4.1512957526307885E-18</c:v>
                </c:pt>
                <c:pt idx="226">
                  <c:v>6.3755843979180478E-18</c:v>
                </c:pt>
                <c:pt idx="227">
                  <c:v>9.7704337357444115E-18</c:v>
                </c:pt>
                <c:pt idx="228">
                  <c:v>1.4940502637893969E-17</c:v>
                </c:pt>
                <c:pt idx="229">
                  <c:v>2.279681074709085E-17</c:v>
                </c:pt>
                <c:pt idx="230">
                  <c:v>3.4708871982036956E-17</c:v>
                </c:pt>
                <c:pt idx="231">
                  <c:v>5.2730807953312724E-17</c:v>
                </c:pt>
                <c:pt idx="232">
                  <c:v>7.9936636840492093E-17</c:v>
                </c:pt>
                <c:pt idx="233">
                  <c:v>1.2091629718107961E-16</c:v>
                </c:pt>
                <c:pt idx="234">
                  <c:v>1.8250775659198823E-16</c:v>
                </c:pt>
                <c:pt idx="235">
                  <c:v>2.7487505835445902E-16</c:v>
                </c:pt>
                <c:pt idx="236">
                  <c:v>4.1309207455129458E-16</c:v>
                </c:pt>
                <c:pt idx="237">
                  <c:v>6.1946377032215474E-16</c:v>
                </c:pt>
                <c:pt idx="238">
                  <c:v>9.2692048586220149E-16</c:v>
                </c:pt>
                <c:pt idx="239">
                  <c:v>1.3839696622173716E-15</c:v>
                </c:pt>
                <c:pt idx="240">
                  <c:v>2.0619027604833794E-15</c:v>
                </c:pt>
                <c:pt idx="241">
                  <c:v>3.0652599470104132E-15</c:v>
                </c:pt>
                <c:pt idx="242">
                  <c:v>4.5469896034688543E-15</c:v>
                </c:pt>
                <c:pt idx="243">
                  <c:v>6.7303574832728636E-15</c:v>
                </c:pt>
                <c:pt idx="244">
                  <c:v>9.9405364937213309E-15</c:v>
                </c:pt>
                <c:pt idx="245">
                  <c:v>1.4650047610183816E-14</c:v>
                </c:pt>
                <c:pt idx="246">
                  <c:v>2.1543971631670784E-14</c:v>
                </c:pt>
                <c:pt idx="247">
                  <c:v>3.1613313740447729E-14</c:v>
                </c:pt>
                <c:pt idx="248">
                  <c:v>4.6288360081074419E-14</c:v>
                </c:pt>
                <c:pt idx="249">
                  <c:v>6.7628707665151041E-14</c:v>
                </c:pt>
                <c:pt idx="250">
                  <c:v>9.8593413407027523E-14</c:v>
                </c:pt>
                <c:pt idx="251">
                  <c:v>1.4342413429505176E-13</c:v>
                </c:pt>
                <c:pt idx="252">
                  <c:v>2.0818723257093578E-13</c:v>
                </c:pt>
                <c:pt idx="253">
                  <c:v>3.0153898425820559E-13</c:v>
                </c:pt>
                <c:pt idx="254">
                  <c:v>4.358031483729816E-13</c:v>
                </c:pt>
                <c:pt idx="255">
                  <c:v>6.2848480140928454E-13</c:v>
                </c:pt>
                <c:pt idx="256">
                  <c:v>9.0439200889840492E-13</c:v>
                </c:pt>
                <c:pt idx="257">
                  <c:v>1.2986023169673067E-12</c:v>
                </c:pt>
                <c:pt idx="258">
                  <c:v>1.8606005753513142E-12</c:v>
                </c:pt>
                <c:pt idx="259">
                  <c:v>2.6600368243482776E-12</c:v>
                </c:pt>
                <c:pt idx="260">
                  <c:v>3.7947193967528551E-12</c:v>
                </c:pt>
                <c:pt idx="261">
                  <c:v>5.4016843946172912E-12</c:v>
                </c:pt>
                <c:pt idx="262">
                  <c:v>7.6724888358740492E-12</c:v>
                </c:pt>
                <c:pt idx="263">
                  <c:v>1.0874288347945263E-11</c:v>
                </c:pt>
                <c:pt idx="264">
                  <c:v>1.5378817557128488E-11</c:v>
                </c:pt>
                <c:pt idx="265">
                  <c:v>2.1702140224657011E-11</c:v>
                </c:pt>
                <c:pt idx="266">
                  <c:v>3.0559039945046085E-11</c:v>
                </c:pt>
                <c:pt idx="267">
                  <c:v>4.2937264008770376E-11</c:v>
                </c:pt>
                <c:pt idx="268">
                  <c:v>6.0198621886230447E-11</c:v>
                </c:pt>
                <c:pt idx="269">
                  <c:v>8.4216318286983762E-11</c:v>
                </c:pt>
                <c:pt idx="270">
                  <c:v>1.1756105474484195E-10</c:v>
                </c:pt>
                <c:pt idx="271">
                  <c:v>1.6375260473666323E-10</c:v>
                </c:pt>
                <c:pt idx="272">
                  <c:v>2.2759906847885576E-10</c:v>
                </c:pt>
                <c:pt idx="273">
                  <c:v>3.1565324914975407E-10</c:v>
                </c:pt>
                <c:pt idx="274">
                  <c:v>4.3682508319895448E-10</c:v>
                </c:pt>
                <c:pt idx="275">
                  <c:v>6.0320147239553571E-10</c:v>
                </c:pt>
                <c:pt idx="276">
                  <c:v>8.3114106038997684E-10</c:v>
                </c:pt>
                <c:pt idx="277">
                  <c:v>1.1427325641867921E-9</c:v>
                </c:pt>
                <c:pt idx="278">
                  <c:v>1.5677326005677502E-9</c:v>
                </c:pt>
                <c:pt idx="279">
                  <c:v>2.1461343010573279E-9</c:v>
                </c:pt>
                <c:pt idx="280">
                  <c:v>2.9315636133456758E-9</c:v>
                </c:pt>
                <c:pt idx="281">
                  <c:v>3.9957588475883838E-9</c:v>
                </c:pt>
                <c:pt idx="282">
                  <c:v>5.434464265343934E-9</c:v>
                </c:pt>
                <c:pt idx="283">
                  <c:v>7.3751647356801572E-9</c:v>
                </c:pt>
                <c:pt idx="284">
                  <c:v>9.9872111959614659E-9</c:v>
                </c:pt>
                <c:pt idx="285">
                  <c:v>1.3495042689229844E-8</c:v>
                </c:pt>
                <c:pt idx="286">
                  <c:v>1.8195408573032443E-8</c:v>
                </c:pt>
                <c:pt idx="287">
                  <c:v>2.4479744557958317E-8</c:v>
                </c:pt>
                <c:pt idx="288">
                  <c:v>3.2863171394200557E-8</c:v>
                </c:pt>
                <c:pt idx="289">
                  <c:v>4.4021981037524618E-8</c:v>
                </c:pt>
                <c:pt idx="290">
                  <c:v>5.884197123207499E-8</c:v>
                </c:pt>
                <c:pt idx="291">
                  <c:v>7.8480609052437597E-8</c:v>
                </c:pt>
                <c:pt idx="292">
                  <c:v>1.044467754169964E-7</c:v>
                </c:pt>
                <c:pt idx="293">
                  <c:v>1.3870280016176229E-7</c:v>
                </c:pt>
                <c:pt idx="294">
                  <c:v>1.8379468212237916E-7</c:v>
                </c:pt>
                <c:pt idx="295">
                  <c:v>2.4301785011899166E-7</c:v>
                </c:pt>
                <c:pt idx="296">
                  <c:v>3.2062761757543217E-7</c:v>
                </c:pt>
                <c:pt idx="297">
                  <c:v>4.2210568555577244E-7</c:v>
                </c:pt>
                <c:pt idx="298">
                  <c:v>5.544967388196585E-7</c:v>
                </c:pt>
                <c:pt idx="299">
                  <c:v>7.2683245424097935E-7</c:v>
                </c:pt>
                <c:pt idx="300">
                  <c:v>9.5066421441795555E-7</c:v>
                </c:pt>
                <c:pt idx="301">
                  <c:v>1.2407306242124223E-6</c:v>
                </c:pt>
                <c:pt idx="302">
                  <c:v>1.6157917182018182E-6</c:v>
                </c:pt>
                <c:pt idx="303">
                  <c:v>2.0996687002084238E-6</c:v>
                </c:pt>
                <c:pt idx="304">
                  <c:v>2.7225363760024268E-6</c:v>
                </c:pt>
                <c:pt idx="305">
                  <c:v>3.5225253595271937E-6</c:v>
                </c:pt>
                <c:pt idx="306">
                  <c:v>4.5477029153411681E-6</c:v>
                </c:pt>
                <c:pt idx="307">
                  <c:v>5.8585152426732768E-6</c:v>
                </c:pt>
                <c:pt idx="308">
                  <c:v>7.5307904422642148E-6</c:v>
                </c:pt>
                <c:pt idx="309">
                  <c:v>9.6594207056999934E-6</c:v>
                </c:pt>
                <c:pt idx="310">
                  <c:v>1.2362864835748633E-5</c:v>
                </c:pt>
                <c:pt idx="311">
                  <c:v>1.5788638490625675E-5</c:v>
                </c:pt>
                <c:pt idx="312">
                  <c:v>2.0119990027180975E-5</c:v>
                </c:pt>
                <c:pt idx="313">
                  <c:v>2.5583995013942861E-5</c:v>
                </c:pt>
                <c:pt idx="314">
                  <c:v>3.2461342940922005E-5</c:v>
                </c:pt>
                <c:pt idx="315">
                  <c:v>4.109813593881319E-5</c:v>
                </c:pt>
                <c:pt idx="316">
                  <c:v>5.1920072020282619E-5</c:v>
                </c:pt>
                <c:pt idx="317">
                  <c:v>6.5449445058084356E-5</c:v>
                </c:pt>
                <c:pt idx="318">
                  <c:v>8.2325460994699115E-5</c:v>
                </c:pt>
                <c:pt idx="319">
                  <c:v>1.0332844518149513E-4</c:v>
                </c:pt>
                <c:pt idx="320">
                  <c:v>1.2940859976432356E-4</c:v>
                </c:pt>
                <c:pt idx="321">
                  <c:v>1.617200630788259E-4</c:v>
                </c:pt>
                <c:pt idx="322">
                  <c:v>2.0166112539190813E-4</c:v>
                </c:pt>
                <c:pt idx="323">
                  <c:v>2.5092156717563657E-4</c:v>
                </c:pt>
                <c:pt idx="324">
                  <c:v>3.1153820738421899E-4</c:v>
                </c:pt>
                <c:pt idx="325">
                  <c:v>3.8595987964242298E-4</c:v>
                </c:pt>
                <c:pt idx="326">
                  <c:v>4.7712319327174949E-4</c:v>
                </c:pt>
                <c:pt idx="327">
                  <c:v>5.8854058275711657E-4</c:v>
                </c:pt>
                <c:pt idx="328">
                  <c:v>7.2440230226016977E-4</c:v>
                </c:pt>
                <c:pt idx="329">
                  <c:v>8.8969417931041895E-4</c:v>
                </c:pt>
                <c:pt idx="330">
                  <c:v>1.0903331015076191E-3</c:v>
                </c:pt>
                <c:pt idx="331">
                  <c:v>1.3333223689983658E-3</c:v>
                </c:pt>
                <c:pt idx="332">
                  <c:v>1.6269292000284121E-3</c:v>
                </c:pt>
                <c:pt idx="333">
                  <c:v>1.9808868226727171E-3</c:v>
                </c:pt>
                <c:pt idx="334">
                  <c:v>2.40662371778119E-3</c:v>
                </c:pt>
                <c:pt idx="335">
                  <c:v>2.9175226903007116E-3</c:v>
                </c:pt>
                <c:pt idx="336">
                  <c:v>3.5292125316465518E-3</c:v>
                </c:pt>
                <c:pt idx="337">
                  <c:v>4.2598950870441814E-3</c:v>
                </c:pt>
                <c:pt idx="338">
                  <c:v>5.1307105502478891E-3</c:v>
                </c:pt>
                <c:pt idx="339">
                  <c:v>6.1661437644656147E-3</c:v>
                </c:pt>
                <c:pt idx="340">
                  <c:v>7.3944742026500095E-3</c:v>
                </c:pt>
                <c:pt idx="341">
                  <c:v>8.8482721219045237E-3</c:v>
                </c:pt>
                <c:pt idx="342">
                  <c:v>1.056494312448019E-2</c:v>
                </c:pt>
                <c:pt idx="343">
                  <c:v>1.2587323000305356E-2</c:v>
                </c:pt>
                <c:pt idx="344">
                  <c:v>1.4964324261768098E-2</c:v>
                </c:pt>
                <c:pt idx="345">
                  <c:v>1.7751635199379997E-2</c:v>
                </c:pt>
                <c:pt idx="346">
                  <c:v>2.1012471576416315E-2</c:v>
                </c:pt>
                <c:pt idx="347">
                  <c:v>2.481838023206023E-2</c:v>
                </c:pt>
                <c:pt idx="348">
                  <c:v>2.9250092867821008E-2</c:v>
                </c:pt>
                <c:pt idx="349">
                  <c:v>3.4398427144798412E-2</c:v>
                </c:pt>
                <c:pt idx="350">
                  <c:v>4.0365230915916983E-2</c:v>
                </c:pt>
                <c:pt idx="351">
                  <c:v>4.7264363956713143E-2</c:v>
                </c:pt>
                <c:pt idx="352">
                  <c:v>5.5222709943340595E-2</c:v>
                </c:pt>
                <c:pt idx="353">
                  <c:v>6.4381209663976327E-2</c:v>
                </c:pt>
                <c:pt idx="354">
                  <c:v>7.4895904551243467E-2</c:v>
                </c:pt>
                <c:pt idx="355">
                  <c:v>8.6938977605272416E-2</c:v>
                </c:pt>
                <c:pt idx="356">
                  <c:v>0.1006997766618893</c:v>
                </c:pt>
                <c:pt idx="357">
                  <c:v>0.11638580277646526</c:v>
                </c:pt>
                <c:pt idx="358">
                  <c:v>0.13422364427578387</c:v>
                </c:pt>
                <c:pt idx="359">
                  <c:v>0.15445983481893169</c:v>
                </c:pt>
                <c:pt idx="360">
                  <c:v>0.17736161165116734</c:v>
                </c:pt>
                <c:pt idx="361">
                  <c:v>0.20321754818566995</c:v>
                </c:pt>
                <c:pt idx="362">
                  <c:v>0.23233803316657642</c:v>
                </c:pt>
                <c:pt idx="363">
                  <c:v>0.26505556701752414</c:v>
                </c:pt>
                <c:pt idx="364">
                  <c:v>0.30172484463216037</c:v>
                </c:pt>
                <c:pt idx="365">
                  <c:v>0.34272259288909551</c:v>
                </c:pt>
                <c:pt idx="366">
                  <c:v>0.38844713064780328</c:v>
                </c:pt>
                <c:pt idx="367">
                  <c:v>0.43931761897848826</c:v>
                </c:pt>
                <c:pt idx="368">
                  <c:v>0.49577296997080722</c:v>
                </c:pt>
                <c:pt idx="369">
                  <c:v>0.55827038372277493</c:v>
                </c:pt>
                <c:pt idx="370">
                  <c:v>0.62728348509542797</c:v>
                </c:pt>
                <c:pt idx="371">
                  <c:v>0.70330003458583035</c:v>
                </c:pt>
                <c:pt idx="372">
                  <c:v>0.78681919126482702</c:v>
                </c:pt>
                <c:pt idx="373">
                  <c:v>0.87834831017740567</c:v>
                </c:pt>
                <c:pt idx="374">
                  <c:v>0.97839926192746995</c:v>
                </c:pt>
                <c:pt idx="375">
                  <c:v>1.0874842683621355</c:v>
                </c:pt>
                <c:pt idx="376">
                  <c:v>1.2061112553097093</c:v>
                </c:pt>
                <c:pt idx="377">
                  <c:v>1.3347787311647346</c:v>
                </c:pt>
                <c:pt idx="378">
                  <c:v>1.4739702086835831</c:v>
                </c:pt>
                <c:pt idx="379">
                  <c:v>1.6241481965612692</c:v>
                </c:pt>
                <c:pt idx="380">
                  <c:v>1.7857477970857007</c:v>
                </c:pt>
                <c:pt idx="381">
                  <c:v>1.9591699562659297</c:v>
                </c:pt>
                <c:pt idx="382">
                  <c:v>2.1447744231388781</c:v>
                </c:pt>
                <c:pt idx="383">
                  <c:v>2.3428724852850031</c:v>
                </c:pt>
                <c:pt idx="384">
                  <c:v>2.5537195577183263</c:v>
                </c:pt>
                <c:pt idx="385">
                  <c:v>2.7775077120346894</c:v>
                </c:pt>
                <c:pt idx="386">
                  <c:v>3.0143582417659607</c:v>
                </c:pt>
                <c:pt idx="387">
                  <c:v>3.2643143680516253</c:v>
                </c:pt>
                <c:pt idx="388">
                  <c:v>3.5273341967546874</c:v>
                </c:pt>
                <c:pt idx="389">
                  <c:v>3.8032840437718818</c:v>
                </c:pt>
                <c:pt idx="390">
                  <c:v>4.0919322492844392</c:v>
                </c:pt>
                <c:pt idx="391">
                  <c:v>4.3929436038475735</c:v>
                </c:pt>
                <c:pt idx="392">
                  <c:v>4.7058745093303429</c:v>
                </c:pt>
                <c:pt idx="393">
                  <c:v>5.0301689956286992</c:v>
                </c:pt>
                <c:pt idx="394">
                  <c:v>5.3651557096561326</c:v>
                </c:pt>
                <c:pt idx="395">
                  <c:v>5.7100459862837889</c:v>
                </c:pt>
                <c:pt idx="396">
                  <c:v>6.0639331016184803</c:v>
                </c:pt>
                <c:pt idx="397">
                  <c:v>6.4257927972881008</c:v>
                </c:pt>
                <c:pt idx="398">
                  <c:v>6.7944851503206927</c:v>
                </c:pt>
                <c:pt idx="399">
                  <c:v>7.1687578468842119</c:v>
                </c:pt>
                <c:pt idx="400">
                  <c:v>7.5472508997855501</c:v>
                </c:pt>
                <c:pt idx="401">
                  <c:v>7.9285028294535014</c:v>
                </c:pt>
                <c:pt idx="402">
                  <c:v>8.3109583064496118</c:v>
                </c:pt>
                <c:pt idx="403">
                  <c:v>8.6929772307122928</c:v>
                </c:pt>
                <c:pt idx="404">
                  <c:v>9.0728451991375056</c:v>
                </c:pt>
                <c:pt idx="405">
                  <c:v>9.448785289165178</c:v>
                </c:pt>
                <c:pt idx="406">
                  <c:v>9.8189710622354109</c:v>
                </c:pt>
                <c:pt idx="407">
                  <c:v>10.181540667782748</c:v>
                </c:pt>
                <c:pt idx="408">
                  <c:v>10.534611906338753</c:v>
                </c:pt>
                <c:pt idx="409">
                  <c:v>10.876298089799196</c:v>
                </c:pt>
                <c:pt idx="410">
                  <c:v>11.204724518452947</c:v>
                </c:pt>
                <c:pt idx="411">
                  <c:v>11.518045378409481</c:v>
                </c:pt>
                <c:pt idx="412">
                  <c:v>11.814460850006176</c:v>
                </c:pt>
                <c:pt idx="413">
                  <c:v>12.092234207981102</c:v>
                </c:pt>
                <c:pt idx="414">
                  <c:v>12.349708687957058</c:v>
                </c:pt>
                <c:pt idx="415">
                  <c:v>12.585323891324922</c:v>
                </c:pt>
                <c:pt idx="416">
                  <c:v>12.797631502088615</c:v>
                </c:pt>
                <c:pt idx="417">
                  <c:v>12.985310094707817</c:v>
                </c:pt>
                <c:pt idx="418">
                  <c:v>13.147178821429724</c:v>
                </c:pt>
                <c:pt idx="419">
                  <c:v>13.282209780931938</c:v>
                </c:pt>
                <c:pt idx="420">
                  <c:v>13.38953888711276</c:v>
                </c:pt>
                <c:pt idx="421">
                  <c:v>13.468475077287023</c:v>
                </c:pt>
                <c:pt idx="422">
                  <c:v>13.518507722520923</c:v>
                </c:pt>
                <c:pt idx="423">
                  <c:v>13.539312128943461</c:v>
                </c:pt>
                <c:pt idx="424">
                  <c:v>13.530753047118564</c:v>
                </c:pt>
                <c:pt idx="425">
                  <c:v>13.492886136414011</c:v>
                </c:pt>
                <c:pt idx="426">
                  <c:v>13.425957362186232</c:v>
                </c:pt>
                <c:pt idx="427">
                  <c:v>13.330400334914623</c:v>
                </c:pt>
                <c:pt idx="428">
                  <c:v>13.206831631555842</c:v>
                </c:pt>
                <c:pt idx="429">
                  <c:v>13.056044169742213</c:v>
                </c:pt>
                <c:pt idx="430">
                  <c:v>12.878998734432585</c:v>
                </c:pt>
                <c:pt idx="431">
                  <c:v>12.676813783684045</c:v>
                </c:pt>
                <c:pt idx="432">
                  <c:v>12.450753684840567</c:v>
                </c:pt>
                <c:pt idx="433">
                  <c:v>12.202215554177696</c:v>
                </c:pt>
                <c:pt idx="434">
                  <c:v>11.932714891516449</c:v>
                </c:pt>
                <c:pt idx="435">
                  <c:v>11.643870216215461</c:v>
                </c:pt>
                <c:pt idx="436">
                  <c:v>11.337386922040368</c:v>
                </c:pt>
                <c:pt idx="437">
                  <c:v>11.01504057555154</c:v>
                </c:pt>
                <c:pt idx="438">
                  <c:v>10.678659885790863</c:v>
                </c:pt>
                <c:pt idx="439">
                  <c:v>10.330109572217399</c:v>
                </c:pt>
                <c:pt idx="440">
                  <c:v>9.9712733531565743</c:v>
                </c:pt>
                <c:pt idx="441">
                  <c:v>9.6040372686832747</c:v>
                </c:pt>
                <c:pt idx="442">
                  <c:v>9.2302735401237737</c:v>
                </c:pt>
                <c:pt idx="443">
                  <c:v>8.8518251535662476</c:v>
                </c:pt>
                <c:pt idx="444">
                  <c:v>8.4704913373010804</c:v>
                </c:pt>
                <c:pt idx="445">
                  <c:v>8.0880140833994734</c:v>
                </c:pt>
                <c:pt idx="446">
                  <c:v>7.7060658421431887</c:v>
                </c:pt>
                <c:pt idx="447">
                  <c:v>7.3262384952210846</c:v>
                </c:pt>
                <c:pt idx="448">
                  <c:v>6.9500336899979285</c:v>
                </c:pt>
                <c:pt idx="449">
                  <c:v>6.5788545932234168</c:v>
                </c:pt>
                <c:pt idx="450">
                  <c:v>6.2139990987542495</c:v>
                </c:pt>
                <c:pt idx="451">
                  <c:v>5.856654500654817</c:v>
                </c:pt>
                <c:pt idx="452">
                  <c:v>5.5078936208330305</c:v>
                </c:pt>
                <c:pt idx="453">
                  <c:v>5.1686723595259894</c:v>
                </c:pt>
                <c:pt idx="454">
                  <c:v>4.8398286177955772</c:v>
                </c:pt>
                <c:pt idx="455">
                  <c:v>4.5220825239939106</c:v>
                </c:pt>
                <c:pt idx="456">
                  <c:v>4.2160378811234231</c:v>
                </c:pt>
                <c:pt idx="457">
                  <c:v>3.9221847392991771</c:v>
                </c:pt>
                <c:pt idx="458">
                  <c:v>3.6409029872163741</c:v>
                </c:pt>
                <c:pt idx="459">
                  <c:v>3.3724668486725267</c:v>
                </c:pt>
                <c:pt idx="460">
                  <c:v>3.1170501647758102</c:v>
                </c:pt>
                <c:pt idx="461">
                  <c:v>2.8747323394234598</c:v>
                </c:pt>
                <c:pt idx="462">
                  <c:v>2.6455048248467152</c:v>
                </c:pt>
                <c:pt idx="463">
                  <c:v>2.4292780253422905</c:v>
                </c:pt>
                <c:pt idx="464">
                  <c:v>2.2258885005623426</c:v>
                </c:pt>
                <c:pt idx="465">
                  <c:v>2.0351063547069783</c:v>
                </c:pt>
                <c:pt idx="466">
                  <c:v>1.8566427044271203</c:v>
                </c:pt>
                <c:pt idx="467">
                  <c:v>1.6901571259603421</c:v>
                </c:pt>
                <c:pt idx="468">
                  <c:v>1.535264990740661</c:v>
                </c:pt>
                <c:pt idx="469">
                  <c:v>1.3915446081981586</c:v>
                </c:pt>
                <c:pt idx="470">
                  <c:v>1.2585441044536723</c:v>
                </c:pt>
                <c:pt idx="471">
                  <c:v>1.135787975886573</c:v>
                </c:pt>
                <c:pt idx="472">
                  <c:v>1.0227832668932897</c:v>
                </c:pt>
                <c:pt idx="473">
                  <c:v>0.91902533136287723</c:v>
                </c:pt>
                <c:pt idx="474">
                  <c:v>0.82400314729665436</c:v>
                </c:pt>
                <c:pt idx="475">
                  <c:v>0.73720416343828066</c:v>
                </c:pt>
                <c:pt idx="476">
                  <c:v>0.65811866562937493</c:v>
                </c:pt>
                <c:pt idx="477">
                  <c:v>0.58624365875973461</c:v>
                </c:pt>
                <c:pt idx="478">
                  <c:v>0.52108626756099552</c:v>
                </c:pt>
                <c:pt idx="479">
                  <c:v>0.46216666604281814</c:v>
                </c:pt>
                <c:pt idx="480">
                  <c:v>0.40902055105885571</c:v>
                </c:pt>
                <c:pt idx="481">
                  <c:v>0.36120118030439724</c:v>
                </c:pt>
                <c:pt idx="482">
                  <c:v>0.31828099899633494</c:v>
                </c:pt>
                <c:pt idx="483">
                  <c:v>0.27985288259341923</c:v>
                </c:pt>
                <c:pt idx="484">
                  <c:v>0.24553102521947168</c:v>
                </c:pt>
                <c:pt idx="485">
                  <c:v>0.21495150500505106</c:v>
                </c:pt>
                <c:pt idx="486">
                  <c:v>0.18777255842408408</c:v>
                </c:pt>
                <c:pt idx="487">
                  <c:v>0.16367459593817049</c:v>
                </c:pt>
                <c:pt idx="488">
                  <c:v>0.14235999094428636</c:v>
                </c:pt>
                <c:pt idx="489">
                  <c:v>0.12355267322546212</c:v>
                </c:pt>
                <c:pt idx="490">
                  <c:v>0.10699755690325945</c:v>
                </c:pt>
                <c:pt idx="491">
                  <c:v>9.2459831358824074E-2</c:v>
                </c:pt>
                <c:pt idx="492">
                  <c:v>7.9724141796577663E-2</c:v>
                </c:pt>
                <c:pt idx="493">
                  <c:v>6.8593684137903316E-2</c:v>
                </c:pt>
                <c:pt idx="494">
                  <c:v>5.8889236813319423E-2</c:v>
                </c:pt>
                <c:pt idx="495">
                  <c:v>5.0448149826796351E-2</c:v>
                </c:pt>
                <c:pt idx="496">
                  <c:v>4.3123309245184836E-2</c:v>
                </c:pt>
                <c:pt idx="497">
                  <c:v>3.6782093062915293E-2</c:v>
                </c:pt>
                <c:pt idx="498">
                  <c:v>3.1305332244482273E-2</c:v>
                </c:pt>
                <c:pt idx="499">
                  <c:v>2.6586288685659001E-2</c:v>
                </c:pt>
                <c:pt idx="500">
                  <c:v>2.2529659883654306E-2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1B5-4AD9-82F8-F81FB06A4692}"/>
            </c:ext>
          </c:extLst>
        </c:ser>
        <c:ser>
          <c:idx val="13"/>
          <c:order val="13"/>
          <c:tx>
            <c:v>Gauss 11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297.33187845062258</c:v>
                </c:pt>
                <c:pt idx="1">
                  <c:v>297.28187845062263</c:v>
                </c:pt>
                <c:pt idx="2">
                  <c:v>297.23187845062267</c:v>
                </c:pt>
                <c:pt idx="3">
                  <c:v>297.18187845062272</c:v>
                </c:pt>
                <c:pt idx="4">
                  <c:v>297.13187845062276</c:v>
                </c:pt>
                <c:pt idx="5">
                  <c:v>297.08187845062281</c:v>
                </c:pt>
                <c:pt idx="6">
                  <c:v>297.03187845062286</c:v>
                </c:pt>
                <c:pt idx="7">
                  <c:v>296.9818784506229</c:v>
                </c:pt>
                <c:pt idx="8">
                  <c:v>296.93187845062295</c:v>
                </c:pt>
                <c:pt idx="9">
                  <c:v>296.88187845062299</c:v>
                </c:pt>
                <c:pt idx="10">
                  <c:v>296.83187845062304</c:v>
                </c:pt>
                <c:pt idx="11">
                  <c:v>296.78187845062308</c:v>
                </c:pt>
                <c:pt idx="12">
                  <c:v>296.73187845062313</c:v>
                </c:pt>
                <c:pt idx="13">
                  <c:v>296.68187845062317</c:v>
                </c:pt>
                <c:pt idx="14">
                  <c:v>296.63187845062322</c:v>
                </c:pt>
                <c:pt idx="15">
                  <c:v>296.58187845062326</c:v>
                </c:pt>
                <c:pt idx="16">
                  <c:v>296.53187845062331</c:v>
                </c:pt>
                <c:pt idx="17">
                  <c:v>296.48187845062336</c:v>
                </c:pt>
                <c:pt idx="18">
                  <c:v>296.4318784506234</c:v>
                </c:pt>
                <c:pt idx="19">
                  <c:v>296.38187845062345</c:v>
                </c:pt>
                <c:pt idx="20">
                  <c:v>296.33187845062349</c:v>
                </c:pt>
                <c:pt idx="21">
                  <c:v>296.28187845062354</c:v>
                </c:pt>
                <c:pt idx="22">
                  <c:v>296.23187845062358</c:v>
                </c:pt>
                <c:pt idx="23">
                  <c:v>296.18187845062363</c:v>
                </c:pt>
                <c:pt idx="24">
                  <c:v>296.13187845062367</c:v>
                </c:pt>
                <c:pt idx="25">
                  <c:v>296.08187845062372</c:v>
                </c:pt>
                <c:pt idx="26">
                  <c:v>296.03187845062376</c:v>
                </c:pt>
                <c:pt idx="27">
                  <c:v>295.98187845062381</c:v>
                </c:pt>
                <c:pt idx="28">
                  <c:v>295.93187845062386</c:v>
                </c:pt>
                <c:pt idx="29">
                  <c:v>295.8818784506239</c:v>
                </c:pt>
                <c:pt idx="30">
                  <c:v>295.83187845062395</c:v>
                </c:pt>
                <c:pt idx="31">
                  <c:v>295.78187845062399</c:v>
                </c:pt>
                <c:pt idx="32">
                  <c:v>295.73187845062404</c:v>
                </c:pt>
                <c:pt idx="33">
                  <c:v>295.68187845062408</c:v>
                </c:pt>
                <c:pt idx="34">
                  <c:v>295.63187845062413</c:v>
                </c:pt>
                <c:pt idx="35">
                  <c:v>295.58187845062417</c:v>
                </c:pt>
                <c:pt idx="36">
                  <c:v>295.53187845062422</c:v>
                </c:pt>
                <c:pt idx="37">
                  <c:v>295.48187845062427</c:v>
                </c:pt>
                <c:pt idx="38">
                  <c:v>295.43187845062431</c:v>
                </c:pt>
                <c:pt idx="39">
                  <c:v>295.38187845062436</c:v>
                </c:pt>
                <c:pt idx="40">
                  <c:v>295.3318784506244</c:v>
                </c:pt>
                <c:pt idx="41">
                  <c:v>295.28187845062445</c:v>
                </c:pt>
                <c:pt idx="42">
                  <c:v>295.23187845062449</c:v>
                </c:pt>
                <c:pt idx="43">
                  <c:v>295.18187845062454</c:v>
                </c:pt>
                <c:pt idx="44">
                  <c:v>295.13187845062458</c:v>
                </c:pt>
                <c:pt idx="45">
                  <c:v>295.08187845062463</c:v>
                </c:pt>
                <c:pt idx="46">
                  <c:v>295.03187845062467</c:v>
                </c:pt>
                <c:pt idx="47">
                  <c:v>294.98187845062472</c:v>
                </c:pt>
                <c:pt idx="48">
                  <c:v>294.93187845062477</c:v>
                </c:pt>
                <c:pt idx="49">
                  <c:v>294.88187845062481</c:v>
                </c:pt>
                <c:pt idx="50">
                  <c:v>294.83187845062486</c:v>
                </c:pt>
                <c:pt idx="51">
                  <c:v>294.7818784506249</c:v>
                </c:pt>
                <c:pt idx="52">
                  <c:v>294.73187845062495</c:v>
                </c:pt>
                <c:pt idx="53">
                  <c:v>294.68187845062499</c:v>
                </c:pt>
                <c:pt idx="54">
                  <c:v>294.63187845062504</c:v>
                </c:pt>
                <c:pt idx="55">
                  <c:v>294.58187845062508</c:v>
                </c:pt>
                <c:pt idx="56">
                  <c:v>294.53187845062513</c:v>
                </c:pt>
                <c:pt idx="57">
                  <c:v>294.48187845062517</c:v>
                </c:pt>
                <c:pt idx="58">
                  <c:v>294.43187845062522</c:v>
                </c:pt>
                <c:pt idx="59">
                  <c:v>294.38187845062527</c:v>
                </c:pt>
                <c:pt idx="60">
                  <c:v>294.33187845062531</c:v>
                </c:pt>
                <c:pt idx="61">
                  <c:v>294.28187845062536</c:v>
                </c:pt>
                <c:pt idx="62">
                  <c:v>294.2318784506254</c:v>
                </c:pt>
                <c:pt idx="63">
                  <c:v>294.18187845062545</c:v>
                </c:pt>
                <c:pt idx="64">
                  <c:v>294.13187845062549</c:v>
                </c:pt>
                <c:pt idx="65">
                  <c:v>294.08187845062554</c:v>
                </c:pt>
                <c:pt idx="66">
                  <c:v>294.03187845062558</c:v>
                </c:pt>
                <c:pt idx="67">
                  <c:v>293.98187845062563</c:v>
                </c:pt>
                <c:pt idx="68">
                  <c:v>293.93187845062567</c:v>
                </c:pt>
                <c:pt idx="69">
                  <c:v>293.88187845062572</c:v>
                </c:pt>
                <c:pt idx="70">
                  <c:v>293.83187845062577</c:v>
                </c:pt>
                <c:pt idx="71">
                  <c:v>293.78187845062581</c:v>
                </c:pt>
                <c:pt idx="72">
                  <c:v>293.73187845062586</c:v>
                </c:pt>
                <c:pt idx="73">
                  <c:v>293.6818784506259</c:v>
                </c:pt>
                <c:pt idx="74">
                  <c:v>293.63187845062595</c:v>
                </c:pt>
                <c:pt idx="75">
                  <c:v>293.58187845062599</c:v>
                </c:pt>
                <c:pt idx="76">
                  <c:v>293.53187845062604</c:v>
                </c:pt>
                <c:pt idx="77">
                  <c:v>293.48187845062608</c:v>
                </c:pt>
                <c:pt idx="78">
                  <c:v>293.43187845062613</c:v>
                </c:pt>
                <c:pt idx="79">
                  <c:v>293.38187845062617</c:v>
                </c:pt>
                <c:pt idx="80">
                  <c:v>293.33187845062622</c:v>
                </c:pt>
                <c:pt idx="81">
                  <c:v>293.28187845062627</c:v>
                </c:pt>
                <c:pt idx="82">
                  <c:v>293.23187845062631</c:v>
                </c:pt>
                <c:pt idx="83">
                  <c:v>293.18187845062636</c:v>
                </c:pt>
                <c:pt idx="84">
                  <c:v>293.1318784506264</c:v>
                </c:pt>
                <c:pt idx="85">
                  <c:v>293.08187845062645</c:v>
                </c:pt>
                <c:pt idx="86">
                  <c:v>293.03187845062649</c:v>
                </c:pt>
                <c:pt idx="87">
                  <c:v>292.98187845062654</c:v>
                </c:pt>
                <c:pt idx="88">
                  <c:v>292.93187845062658</c:v>
                </c:pt>
                <c:pt idx="89">
                  <c:v>292.88187845062663</c:v>
                </c:pt>
                <c:pt idx="90">
                  <c:v>292.83187845062668</c:v>
                </c:pt>
                <c:pt idx="91">
                  <c:v>292.78187845062672</c:v>
                </c:pt>
                <c:pt idx="92">
                  <c:v>292.73187845062677</c:v>
                </c:pt>
                <c:pt idx="93">
                  <c:v>292.68187845062681</c:v>
                </c:pt>
                <c:pt idx="94">
                  <c:v>292.63187845062686</c:v>
                </c:pt>
                <c:pt idx="95">
                  <c:v>292.5818784506269</c:v>
                </c:pt>
                <c:pt idx="96">
                  <c:v>292.53187845062695</c:v>
                </c:pt>
                <c:pt idx="97">
                  <c:v>292.48187845062699</c:v>
                </c:pt>
                <c:pt idx="98">
                  <c:v>292.43187845062704</c:v>
                </c:pt>
                <c:pt idx="99">
                  <c:v>292.38187845062708</c:v>
                </c:pt>
                <c:pt idx="100">
                  <c:v>292.33187845062713</c:v>
                </c:pt>
                <c:pt idx="101">
                  <c:v>292.28187845062718</c:v>
                </c:pt>
                <c:pt idx="102">
                  <c:v>292.23187845062722</c:v>
                </c:pt>
                <c:pt idx="103">
                  <c:v>292.18187845062727</c:v>
                </c:pt>
                <c:pt idx="104">
                  <c:v>292.13187845062731</c:v>
                </c:pt>
                <c:pt idx="105">
                  <c:v>292.08187845062736</c:v>
                </c:pt>
                <c:pt idx="106">
                  <c:v>292.0318784506274</c:v>
                </c:pt>
                <c:pt idx="107">
                  <c:v>291.98187845062745</c:v>
                </c:pt>
                <c:pt idx="108">
                  <c:v>291.93187845062749</c:v>
                </c:pt>
                <c:pt idx="109">
                  <c:v>291.88187845062754</c:v>
                </c:pt>
                <c:pt idx="110">
                  <c:v>291.83187845062758</c:v>
                </c:pt>
                <c:pt idx="111">
                  <c:v>291.78187845062763</c:v>
                </c:pt>
                <c:pt idx="112">
                  <c:v>291.73187845062768</c:v>
                </c:pt>
                <c:pt idx="113">
                  <c:v>291.68187845062772</c:v>
                </c:pt>
                <c:pt idx="114">
                  <c:v>291.63187845062777</c:v>
                </c:pt>
                <c:pt idx="115">
                  <c:v>291.58187845062781</c:v>
                </c:pt>
                <c:pt idx="116">
                  <c:v>291.53187845062786</c:v>
                </c:pt>
                <c:pt idx="117">
                  <c:v>291.4818784506279</c:v>
                </c:pt>
                <c:pt idx="118">
                  <c:v>291.43187845062795</c:v>
                </c:pt>
                <c:pt idx="119">
                  <c:v>291.38187845062799</c:v>
                </c:pt>
                <c:pt idx="120">
                  <c:v>291.33187845062804</c:v>
                </c:pt>
                <c:pt idx="121">
                  <c:v>291.28187845062808</c:v>
                </c:pt>
                <c:pt idx="122">
                  <c:v>291.23187845062813</c:v>
                </c:pt>
                <c:pt idx="123">
                  <c:v>291.18187845062818</c:v>
                </c:pt>
                <c:pt idx="124">
                  <c:v>291.13187845062822</c:v>
                </c:pt>
                <c:pt idx="125">
                  <c:v>291.08187845062827</c:v>
                </c:pt>
                <c:pt idx="126">
                  <c:v>291.03187845062831</c:v>
                </c:pt>
                <c:pt idx="127">
                  <c:v>290.98187845062836</c:v>
                </c:pt>
                <c:pt idx="128">
                  <c:v>290.9318784506284</c:v>
                </c:pt>
                <c:pt idx="129">
                  <c:v>290.88187845062845</c:v>
                </c:pt>
                <c:pt idx="130">
                  <c:v>290.83187845062849</c:v>
                </c:pt>
                <c:pt idx="131">
                  <c:v>290.78187845062854</c:v>
                </c:pt>
                <c:pt idx="132">
                  <c:v>290.73187845062859</c:v>
                </c:pt>
                <c:pt idx="133">
                  <c:v>290.68187845062863</c:v>
                </c:pt>
                <c:pt idx="134">
                  <c:v>290.63187845062868</c:v>
                </c:pt>
                <c:pt idx="135">
                  <c:v>290.58187845062872</c:v>
                </c:pt>
                <c:pt idx="136">
                  <c:v>290.53187845062877</c:v>
                </c:pt>
                <c:pt idx="137">
                  <c:v>290.48187845062881</c:v>
                </c:pt>
                <c:pt idx="138">
                  <c:v>290.43187845062886</c:v>
                </c:pt>
                <c:pt idx="139">
                  <c:v>290.3818784506289</c:v>
                </c:pt>
                <c:pt idx="140">
                  <c:v>290.33187845062895</c:v>
                </c:pt>
                <c:pt idx="141">
                  <c:v>290.28187845062899</c:v>
                </c:pt>
                <c:pt idx="142">
                  <c:v>290.23187845062904</c:v>
                </c:pt>
                <c:pt idx="143">
                  <c:v>290.18187845062909</c:v>
                </c:pt>
                <c:pt idx="144">
                  <c:v>290.13187845062913</c:v>
                </c:pt>
                <c:pt idx="145">
                  <c:v>290.08187845062918</c:v>
                </c:pt>
                <c:pt idx="146">
                  <c:v>290.03187845062922</c:v>
                </c:pt>
                <c:pt idx="147">
                  <c:v>289.98187845062927</c:v>
                </c:pt>
                <c:pt idx="148">
                  <c:v>289.93187845062931</c:v>
                </c:pt>
                <c:pt idx="149">
                  <c:v>289.88187845062936</c:v>
                </c:pt>
                <c:pt idx="150">
                  <c:v>289.8318784506294</c:v>
                </c:pt>
                <c:pt idx="151">
                  <c:v>289.78187845062945</c:v>
                </c:pt>
                <c:pt idx="152">
                  <c:v>289.73187845062949</c:v>
                </c:pt>
                <c:pt idx="153">
                  <c:v>289.68187845062954</c:v>
                </c:pt>
                <c:pt idx="154">
                  <c:v>289.63187845062959</c:v>
                </c:pt>
                <c:pt idx="155">
                  <c:v>289.58187845062963</c:v>
                </c:pt>
                <c:pt idx="156">
                  <c:v>289.53187845062968</c:v>
                </c:pt>
                <c:pt idx="157">
                  <c:v>289.48187845062972</c:v>
                </c:pt>
                <c:pt idx="158">
                  <c:v>289.43187845062977</c:v>
                </c:pt>
                <c:pt idx="159">
                  <c:v>289.38187845062981</c:v>
                </c:pt>
                <c:pt idx="160">
                  <c:v>289.33187845062986</c:v>
                </c:pt>
                <c:pt idx="161">
                  <c:v>289.2818784506299</c:v>
                </c:pt>
                <c:pt idx="162">
                  <c:v>289.23187845062995</c:v>
                </c:pt>
                <c:pt idx="163">
                  <c:v>289.18187845062999</c:v>
                </c:pt>
                <c:pt idx="164">
                  <c:v>289.13187845063004</c:v>
                </c:pt>
                <c:pt idx="165">
                  <c:v>289.08187845063009</c:v>
                </c:pt>
                <c:pt idx="166">
                  <c:v>289.03187845063013</c:v>
                </c:pt>
                <c:pt idx="167">
                  <c:v>288.98187845063018</c:v>
                </c:pt>
                <c:pt idx="168">
                  <c:v>288.93187845063022</c:v>
                </c:pt>
                <c:pt idx="169">
                  <c:v>288.88187845063027</c:v>
                </c:pt>
                <c:pt idx="170">
                  <c:v>288.83187845063031</c:v>
                </c:pt>
                <c:pt idx="171">
                  <c:v>288.78187845063036</c:v>
                </c:pt>
                <c:pt idx="172">
                  <c:v>288.7318784506304</c:v>
                </c:pt>
                <c:pt idx="173">
                  <c:v>288.68187845063045</c:v>
                </c:pt>
                <c:pt idx="174">
                  <c:v>288.6318784506305</c:v>
                </c:pt>
                <c:pt idx="175">
                  <c:v>288.58187845063054</c:v>
                </c:pt>
                <c:pt idx="176">
                  <c:v>288.53187845063059</c:v>
                </c:pt>
                <c:pt idx="177">
                  <c:v>288.48187845063063</c:v>
                </c:pt>
                <c:pt idx="178">
                  <c:v>288.43187845063068</c:v>
                </c:pt>
                <c:pt idx="179">
                  <c:v>288.38187845063072</c:v>
                </c:pt>
                <c:pt idx="180">
                  <c:v>288.33187845063077</c:v>
                </c:pt>
                <c:pt idx="181">
                  <c:v>288.28187845063081</c:v>
                </c:pt>
                <c:pt idx="182">
                  <c:v>288.23187845063086</c:v>
                </c:pt>
                <c:pt idx="183">
                  <c:v>288.1818784506309</c:v>
                </c:pt>
                <c:pt idx="184">
                  <c:v>288.13187845063095</c:v>
                </c:pt>
                <c:pt idx="185">
                  <c:v>288.081878450631</c:v>
                </c:pt>
                <c:pt idx="186">
                  <c:v>288.03187845063104</c:v>
                </c:pt>
                <c:pt idx="187">
                  <c:v>287.98187845063109</c:v>
                </c:pt>
                <c:pt idx="188">
                  <c:v>287.93187845063113</c:v>
                </c:pt>
                <c:pt idx="189">
                  <c:v>287.88187845063118</c:v>
                </c:pt>
                <c:pt idx="190">
                  <c:v>287.83187845063122</c:v>
                </c:pt>
                <c:pt idx="191">
                  <c:v>287.78187845063127</c:v>
                </c:pt>
                <c:pt idx="192">
                  <c:v>287.73187845063131</c:v>
                </c:pt>
                <c:pt idx="193">
                  <c:v>287.68187845063136</c:v>
                </c:pt>
                <c:pt idx="194">
                  <c:v>287.6318784506314</c:v>
                </c:pt>
                <c:pt idx="195">
                  <c:v>287.58187845063145</c:v>
                </c:pt>
                <c:pt idx="196">
                  <c:v>287.5318784506315</c:v>
                </c:pt>
                <c:pt idx="197">
                  <c:v>287.48187845063154</c:v>
                </c:pt>
                <c:pt idx="198">
                  <c:v>287.43187845063159</c:v>
                </c:pt>
                <c:pt idx="199">
                  <c:v>287.38187845063163</c:v>
                </c:pt>
                <c:pt idx="200">
                  <c:v>287.33187845063168</c:v>
                </c:pt>
                <c:pt idx="201">
                  <c:v>287.28187845063172</c:v>
                </c:pt>
                <c:pt idx="202">
                  <c:v>287.23187845063177</c:v>
                </c:pt>
                <c:pt idx="203">
                  <c:v>287.18187845063181</c:v>
                </c:pt>
                <c:pt idx="204">
                  <c:v>287.13187845063186</c:v>
                </c:pt>
                <c:pt idx="205">
                  <c:v>287.0818784506319</c:v>
                </c:pt>
                <c:pt idx="206">
                  <c:v>287.03187845063195</c:v>
                </c:pt>
                <c:pt idx="207">
                  <c:v>286.981878450632</c:v>
                </c:pt>
                <c:pt idx="208">
                  <c:v>286.93187845063204</c:v>
                </c:pt>
                <c:pt idx="209">
                  <c:v>286.88187845063209</c:v>
                </c:pt>
                <c:pt idx="210">
                  <c:v>286.83187845063213</c:v>
                </c:pt>
                <c:pt idx="211">
                  <c:v>286.78187845063218</c:v>
                </c:pt>
                <c:pt idx="212">
                  <c:v>286.73187845063222</c:v>
                </c:pt>
                <c:pt idx="213">
                  <c:v>286.68187845063227</c:v>
                </c:pt>
                <c:pt idx="214">
                  <c:v>286.63187845063231</c:v>
                </c:pt>
                <c:pt idx="215">
                  <c:v>286.58187845063236</c:v>
                </c:pt>
                <c:pt idx="216">
                  <c:v>286.53187845063241</c:v>
                </c:pt>
                <c:pt idx="217">
                  <c:v>286.48187845063245</c:v>
                </c:pt>
                <c:pt idx="218">
                  <c:v>286.4318784506325</c:v>
                </c:pt>
                <c:pt idx="219">
                  <c:v>286.38187845063254</c:v>
                </c:pt>
                <c:pt idx="220">
                  <c:v>286.33187845063259</c:v>
                </c:pt>
                <c:pt idx="221">
                  <c:v>286.28187845063263</c:v>
                </c:pt>
                <c:pt idx="222">
                  <c:v>286.23187845063268</c:v>
                </c:pt>
                <c:pt idx="223">
                  <c:v>286.18187845063272</c:v>
                </c:pt>
                <c:pt idx="224">
                  <c:v>286.13187845063277</c:v>
                </c:pt>
                <c:pt idx="225">
                  <c:v>286.08187845063281</c:v>
                </c:pt>
                <c:pt idx="226">
                  <c:v>286.03187845063286</c:v>
                </c:pt>
                <c:pt idx="227">
                  <c:v>285.98187845063291</c:v>
                </c:pt>
                <c:pt idx="228">
                  <c:v>285.93187845063295</c:v>
                </c:pt>
                <c:pt idx="229">
                  <c:v>285.881878450633</c:v>
                </c:pt>
                <c:pt idx="230">
                  <c:v>285.83187845063304</c:v>
                </c:pt>
                <c:pt idx="231">
                  <c:v>285.78187845063309</c:v>
                </c:pt>
                <c:pt idx="232">
                  <c:v>285.73187845063313</c:v>
                </c:pt>
                <c:pt idx="233">
                  <c:v>285.68187845063318</c:v>
                </c:pt>
                <c:pt idx="234">
                  <c:v>285.63187845063322</c:v>
                </c:pt>
                <c:pt idx="235">
                  <c:v>285.58187845063327</c:v>
                </c:pt>
                <c:pt idx="236">
                  <c:v>285.53187845063331</c:v>
                </c:pt>
                <c:pt idx="237">
                  <c:v>285.48187845063336</c:v>
                </c:pt>
                <c:pt idx="238">
                  <c:v>285.43187845063341</c:v>
                </c:pt>
                <c:pt idx="239">
                  <c:v>285.38187845063345</c:v>
                </c:pt>
                <c:pt idx="240">
                  <c:v>285.3318784506335</c:v>
                </c:pt>
                <c:pt idx="241">
                  <c:v>285.28187845063354</c:v>
                </c:pt>
                <c:pt idx="242">
                  <c:v>285.23187845063359</c:v>
                </c:pt>
                <c:pt idx="243">
                  <c:v>285.18187845063363</c:v>
                </c:pt>
                <c:pt idx="244">
                  <c:v>285.13187845063368</c:v>
                </c:pt>
                <c:pt idx="245">
                  <c:v>285.08187845063372</c:v>
                </c:pt>
                <c:pt idx="246">
                  <c:v>285.03187845063377</c:v>
                </c:pt>
                <c:pt idx="247">
                  <c:v>284.98187845063381</c:v>
                </c:pt>
                <c:pt idx="248">
                  <c:v>284.93187845063386</c:v>
                </c:pt>
                <c:pt idx="249">
                  <c:v>284.88187845063391</c:v>
                </c:pt>
                <c:pt idx="250">
                  <c:v>284.83187845063395</c:v>
                </c:pt>
                <c:pt idx="251">
                  <c:v>284.781878450634</c:v>
                </c:pt>
                <c:pt idx="252">
                  <c:v>284.73187845063404</c:v>
                </c:pt>
                <c:pt idx="253">
                  <c:v>284.68187845063409</c:v>
                </c:pt>
                <c:pt idx="254">
                  <c:v>284.63187845063413</c:v>
                </c:pt>
                <c:pt idx="255">
                  <c:v>284.58187845063418</c:v>
                </c:pt>
                <c:pt idx="256">
                  <c:v>284.53187845063422</c:v>
                </c:pt>
                <c:pt idx="257">
                  <c:v>284.48187845063427</c:v>
                </c:pt>
                <c:pt idx="258">
                  <c:v>284.43187845063431</c:v>
                </c:pt>
                <c:pt idx="259">
                  <c:v>284.38187845063436</c:v>
                </c:pt>
                <c:pt idx="260">
                  <c:v>284.33187845063441</c:v>
                </c:pt>
                <c:pt idx="261">
                  <c:v>284.28187845063445</c:v>
                </c:pt>
                <c:pt idx="262">
                  <c:v>284.2318784506345</c:v>
                </c:pt>
                <c:pt idx="263">
                  <c:v>284.18187845063454</c:v>
                </c:pt>
                <c:pt idx="264">
                  <c:v>284.13187845063459</c:v>
                </c:pt>
                <c:pt idx="265">
                  <c:v>284.08187845063463</c:v>
                </c:pt>
                <c:pt idx="266">
                  <c:v>284.03187845063468</c:v>
                </c:pt>
                <c:pt idx="267">
                  <c:v>283.98187845063472</c:v>
                </c:pt>
                <c:pt idx="268">
                  <c:v>283.93187845063477</c:v>
                </c:pt>
                <c:pt idx="269">
                  <c:v>283.88187845063482</c:v>
                </c:pt>
                <c:pt idx="270">
                  <c:v>283.83187845063486</c:v>
                </c:pt>
                <c:pt idx="271">
                  <c:v>283.78187845063491</c:v>
                </c:pt>
                <c:pt idx="272">
                  <c:v>283.73187845063495</c:v>
                </c:pt>
                <c:pt idx="273">
                  <c:v>283.681878450635</c:v>
                </c:pt>
                <c:pt idx="274">
                  <c:v>283.63187845063504</c:v>
                </c:pt>
                <c:pt idx="275">
                  <c:v>283.58187845063509</c:v>
                </c:pt>
                <c:pt idx="276">
                  <c:v>283.53187845063513</c:v>
                </c:pt>
                <c:pt idx="277">
                  <c:v>283.48187845063518</c:v>
                </c:pt>
                <c:pt idx="278">
                  <c:v>283.43187845063522</c:v>
                </c:pt>
                <c:pt idx="279">
                  <c:v>283.38187845063527</c:v>
                </c:pt>
                <c:pt idx="280">
                  <c:v>283.33187845063532</c:v>
                </c:pt>
                <c:pt idx="281">
                  <c:v>283.28187845063536</c:v>
                </c:pt>
                <c:pt idx="282">
                  <c:v>283.23187845063541</c:v>
                </c:pt>
                <c:pt idx="283">
                  <c:v>283.18187845063545</c:v>
                </c:pt>
                <c:pt idx="284">
                  <c:v>283.1318784506355</c:v>
                </c:pt>
                <c:pt idx="285">
                  <c:v>283.08187845063554</c:v>
                </c:pt>
                <c:pt idx="286">
                  <c:v>283.03187845063559</c:v>
                </c:pt>
                <c:pt idx="287">
                  <c:v>282.98187845063563</c:v>
                </c:pt>
                <c:pt idx="288">
                  <c:v>282.93187845063568</c:v>
                </c:pt>
                <c:pt idx="289">
                  <c:v>282.88187845063572</c:v>
                </c:pt>
                <c:pt idx="290">
                  <c:v>282.83187845063577</c:v>
                </c:pt>
                <c:pt idx="291">
                  <c:v>282.78187845063582</c:v>
                </c:pt>
                <c:pt idx="292">
                  <c:v>282.73187845063586</c:v>
                </c:pt>
                <c:pt idx="293">
                  <c:v>282.68187845063591</c:v>
                </c:pt>
                <c:pt idx="294">
                  <c:v>282.63187845063595</c:v>
                </c:pt>
                <c:pt idx="295">
                  <c:v>282.581878450636</c:v>
                </c:pt>
                <c:pt idx="296">
                  <c:v>282.53187845063604</c:v>
                </c:pt>
                <c:pt idx="297">
                  <c:v>282.48187845063609</c:v>
                </c:pt>
                <c:pt idx="298">
                  <c:v>282.43187845063613</c:v>
                </c:pt>
                <c:pt idx="299">
                  <c:v>282.38187845063618</c:v>
                </c:pt>
                <c:pt idx="300">
                  <c:v>282.33187845063622</c:v>
                </c:pt>
                <c:pt idx="301">
                  <c:v>282.28187845063627</c:v>
                </c:pt>
                <c:pt idx="302">
                  <c:v>282.23187845063632</c:v>
                </c:pt>
                <c:pt idx="303">
                  <c:v>282.18187845063636</c:v>
                </c:pt>
                <c:pt idx="304">
                  <c:v>282.13187845063641</c:v>
                </c:pt>
                <c:pt idx="305">
                  <c:v>282.08187845063645</c:v>
                </c:pt>
                <c:pt idx="306">
                  <c:v>282.0318784506365</c:v>
                </c:pt>
                <c:pt idx="307">
                  <c:v>281.98187845063654</c:v>
                </c:pt>
                <c:pt idx="308">
                  <c:v>281.93187845063659</c:v>
                </c:pt>
                <c:pt idx="309">
                  <c:v>281.88187845063663</c:v>
                </c:pt>
                <c:pt idx="310">
                  <c:v>281.83187845063668</c:v>
                </c:pt>
                <c:pt idx="311">
                  <c:v>281.78187845063673</c:v>
                </c:pt>
                <c:pt idx="312">
                  <c:v>281.73187845063677</c:v>
                </c:pt>
                <c:pt idx="313">
                  <c:v>281.68187845063682</c:v>
                </c:pt>
                <c:pt idx="314">
                  <c:v>281.63187845063686</c:v>
                </c:pt>
                <c:pt idx="315">
                  <c:v>281.58187845063691</c:v>
                </c:pt>
                <c:pt idx="316">
                  <c:v>281.53187845063695</c:v>
                </c:pt>
                <c:pt idx="317">
                  <c:v>281.481878450637</c:v>
                </c:pt>
                <c:pt idx="318">
                  <c:v>281.43187845063704</c:v>
                </c:pt>
                <c:pt idx="319">
                  <c:v>281.38187845063709</c:v>
                </c:pt>
                <c:pt idx="320">
                  <c:v>281.33187845063713</c:v>
                </c:pt>
                <c:pt idx="321">
                  <c:v>281.28187845063718</c:v>
                </c:pt>
                <c:pt idx="322">
                  <c:v>281.23187845063723</c:v>
                </c:pt>
                <c:pt idx="323">
                  <c:v>281.18187845063727</c:v>
                </c:pt>
                <c:pt idx="324">
                  <c:v>281.13187845063732</c:v>
                </c:pt>
                <c:pt idx="325">
                  <c:v>281.08187845063736</c:v>
                </c:pt>
                <c:pt idx="326">
                  <c:v>281.03187845063741</c:v>
                </c:pt>
                <c:pt idx="327">
                  <c:v>280.98187845063745</c:v>
                </c:pt>
                <c:pt idx="328">
                  <c:v>280.9318784506375</c:v>
                </c:pt>
                <c:pt idx="329">
                  <c:v>280.88187845063754</c:v>
                </c:pt>
                <c:pt idx="330">
                  <c:v>280.83187845063759</c:v>
                </c:pt>
                <c:pt idx="331">
                  <c:v>280.78187845063763</c:v>
                </c:pt>
                <c:pt idx="332">
                  <c:v>280.73187845063768</c:v>
                </c:pt>
                <c:pt idx="333">
                  <c:v>280.68187845063773</c:v>
                </c:pt>
                <c:pt idx="334">
                  <c:v>280.63187845063777</c:v>
                </c:pt>
                <c:pt idx="335">
                  <c:v>280.58187845063782</c:v>
                </c:pt>
                <c:pt idx="336">
                  <c:v>280.53187845063786</c:v>
                </c:pt>
                <c:pt idx="337">
                  <c:v>280.48187845063791</c:v>
                </c:pt>
                <c:pt idx="338">
                  <c:v>280.43187845063795</c:v>
                </c:pt>
                <c:pt idx="339">
                  <c:v>280.381878450638</c:v>
                </c:pt>
                <c:pt idx="340">
                  <c:v>280.33187845063804</c:v>
                </c:pt>
                <c:pt idx="341">
                  <c:v>280.28187845063809</c:v>
                </c:pt>
                <c:pt idx="342">
                  <c:v>280.23187845063813</c:v>
                </c:pt>
                <c:pt idx="343">
                  <c:v>280.18187845063818</c:v>
                </c:pt>
                <c:pt idx="344">
                  <c:v>280.13187845063823</c:v>
                </c:pt>
                <c:pt idx="345">
                  <c:v>280.08187845063827</c:v>
                </c:pt>
                <c:pt idx="346">
                  <c:v>280.03187845063832</c:v>
                </c:pt>
                <c:pt idx="347">
                  <c:v>279.98187845063836</c:v>
                </c:pt>
                <c:pt idx="348">
                  <c:v>279.93187845063841</c:v>
                </c:pt>
                <c:pt idx="349">
                  <c:v>279.88187845063845</c:v>
                </c:pt>
                <c:pt idx="350">
                  <c:v>279.8318784506385</c:v>
                </c:pt>
                <c:pt idx="351">
                  <c:v>279.78187845063854</c:v>
                </c:pt>
                <c:pt idx="352">
                  <c:v>279.73187845063859</c:v>
                </c:pt>
                <c:pt idx="353">
                  <c:v>279.68187845063864</c:v>
                </c:pt>
                <c:pt idx="354">
                  <c:v>279.63187845063868</c:v>
                </c:pt>
                <c:pt idx="355">
                  <c:v>279.58187845063873</c:v>
                </c:pt>
                <c:pt idx="356">
                  <c:v>279.53187845063877</c:v>
                </c:pt>
                <c:pt idx="357">
                  <c:v>279.48187845063882</c:v>
                </c:pt>
                <c:pt idx="358">
                  <c:v>279.43187845063886</c:v>
                </c:pt>
                <c:pt idx="359">
                  <c:v>279.38187845063891</c:v>
                </c:pt>
                <c:pt idx="360">
                  <c:v>279.33187845063895</c:v>
                </c:pt>
                <c:pt idx="361">
                  <c:v>279.281878450639</c:v>
                </c:pt>
                <c:pt idx="362">
                  <c:v>279.23187845063904</c:v>
                </c:pt>
                <c:pt idx="363">
                  <c:v>279.18187845063909</c:v>
                </c:pt>
                <c:pt idx="364">
                  <c:v>279.13187845063914</c:v>
                </c:pt>
                <c:pt idx="365">
                  <c:v>279.08187845063918</c:v>
                </c:pt>
                <c:pt idx="366">
                  <c:v>279.03187845063923</c:v>
                </c:pt>
                <c:pt idx="367">
                  <c:v>278.98187845063927</c:v>
                </c:pt>
                <c:pt idx="368">
                  <c:v>278.93187845063932</c:v>
                </c:pt>
                <c:pt idx="369">
                  <c:v>278.88187845063936</c:v>
                </c:pt>
                <c:pt idx="370">
                  <c:v>278.83187845063941</c:v>
                </c:pt>
                <c:pt idx="371">
                  <c:v>278.78187845063945</c:v>
                </c:pt>
                <c:pt idx="372">
                  <c:v>278.7318784506395</c:v>
                </c:pt>
                <c:pt idx="373">
                  <c:v>278.68187845063954</c:v>
                </c:pt>
                <c:pt idx="374">
                  <c:v>278.63187845063959</c:v>
                </c:pt>
                <c:pt idx="375">
                  <c:v>278.58187845063964</c:v>
                </c:pt>
                <c:pt idx="376">
                  <c:v>278.53187845063968</c:v>
                </c:pt>
                <c:pt idx="377">
                  <c:v>278.48187845063973</c:v>
                </c:pt>
                <c:pt idx="378">
                  <c:v>278.43187845063977</c:v>
                </c:pt>
                <c:pt idx="379">
                  <c:v>278.38187845063982</c:v>
                </c:pt>
                <c:pt idx="380">
                  <c:v>278.33187845063986</c:v>
                </c:pt>
                <c:pt idx="381">
                  <c:v>278.28187845063991</c:v>
                </c:pt>
                <c:pt idx="382">
                  <c:v>278.23187845063995</c:v>
                </c:pt>
                <c:pt idx="383">
                  <c:v>278.18187845064</c:v>
                </c:pt>
                <c:pt idx="384">
                  <c:v>278.13187845064004</c:v>
                </c:pt>
                <c:pt idx="385">
                  <c:v>278.08187845064009</c:v>
                </c:pt>
                <c:pt idx="386">
                  <c:v>278.03187845064014</c:v>
                </c:pt>
                <c:pt idx="387">
                  <c:v>277.98187845064018</c:v>
                </c:pt>
                <c:pt idx="388">
                  <c:v>277.93187845064023</c:v>
                </c:pt>
                <c:pt idx="389">
                  <c:v>277.88187845064027</c:v>
                </c:pt>
                <c:pt idx="390">
                  <c:v>277.83187845064032</c:v>
                </c:pt>
                <c:pt idx="391">
                  <c:v>277.78187845064036</c:v>
                </c:pt>
                <c:pt idx="392">
                  <c:v>277.73187845064041</c:v>
                </c:pt>
                <c:pt idx="393">
                  <c:v>277.68187845064045</c:v>
                </c:pt>
                <c:pt idx="394">
                  <c:v>277.6318784506405</c:v>
                </c:pt>
                <c:pt idx="395">
                  <c:v>277.58187845064054</c:v>
                </c:pt>
                <c:pt idx="396">
                  <c:v>277.53187845064059</c:v>
                </c:pt>
                <c:pt idx="397">
                  <c:v>277.48187845064064</c:v>
                </c:pt>
                <c:pt idx="398">
                  <c:v>277.43187845064068</c:v>
                </c:pt>
                <c:pt idx="399">
                  <c:v>277.38187845064073</c:v>
                </c:pt>
                <c:pt idx="400">
                  <c:v>277.33187845064077</c:v>
                </c:pt>
                <c:pt idx="401">
                  <c:v>277.28187845064082</c:v>
                </c:pt>
                <c:pt idx="402">
                  <c:v>277.23187845064086</c:v>
                </c:pt>
                <c:pt idx="403">
                  <c:v>277.18187845064091</c:v>
                </c:pt>
                <c:pt idx="404">
                  <c:v>277.13187845064095</c:v>
                </c:pt>
                <c:pt idx="405">
                  <c:v>277.081878450641</c:v>
                </c:pt>
                <c:pt idx="406">
                  <c:v>277.03187845064105</c:v>
                </c:pt>
                <c:pt idx="407">
                  <c:v>276.98187845064109</c:v>
                </c:pt>
                <c:pt idx="408">
                  <c:v>276.93187845064114</c:v>
                </c:pt>
                <c:pt idx="409">
                  <c:v>276.88187845064118</c:v>
                </c:pt>
                <c:pt idx="410">
                  <c:v>276.83187845064123</c:v>
                </c:pt>
                <c:pt idx="411">
                  <c:v>276.78187845064127</c:v>
                </c:pt>
                <c:pt idx="412">
                  <c:v>276.73187845064132</c:v>
                </c:pt>
                <c:pt idx="413">
                  <c:v>276.68187845064136</c:v>
                </c:pt>
                <c:pt idx="414">
                  <c:v>276.63187845064141</c:v>
                </c:pt>
                <c:pt idx="415">
                  <c:v>276.58187845064145</c:v>
                </c:pt>
                <c:pt idx="416">
                  <c:v>276.5318784506415</c:v>
                </c:pt>
                <c:pt idx="417">
                  <c:v>276.48187845064155</c:v>
                </c:pt>
                <c:pt idx="418">
                  <c:v>276.43187845064159</c:v>
                </c:pt>
                <c:pt idx="419">
                  <c:v>276.38187845064164</c:v>
                </c:pt>
                <c:pt idx="420">
                  <c:v>276.33187845064168</c:v>
                </c:pt>
                <c:pt idx="421">
                  <c:v>276.28187845064173</c:v>
                </c:pt>
                <c:pt idx="422">
                  <c:v>276.23187845064177</c:v>
                </c:pt>
                <c:pt idx="423">
                  <c:v>276.18187845064182</c:v>
                </c:pt>
                <c:pt idx="424">
                  <c:v>276.13187845064186</c:v>
                </c:pt>
                <c:pt idx="425">
                  <c:v>276.08187845064191</c:v>
                </c:pt>
                <c:pt idx="426">
                  <c:v>276.03187845064195</c:v>
                </c:pt>
                <c:pt idx="427">
                  <c:v>275.981878450642</c:v>
                </c:pt>
                <c:pt idx="428">
                  <c:v>275.93187845064205</c:v>
                </c:pt>
                <c:pt idx="429">
                  <c:v>275.88187845064209</c:v>
                </c:pt>
                <c:pt idx="430">
                  <c:v>275.83187845064214</c:v>
                </c:pt>
                <c:pt idx="431">
                  <c:v>275.78187845064218</c:v>
                </c:pt>
                <c:pt idx="432">
                  <c:v>275.73187845064223</c:v>
                </c:pt>
                <c:pt idx="433">
                  <c:v>275.68187845064227</c:v>
                </c:pt>
                <c:pt idx="434">
                  <c:v>275.63187845064232</c:v>
                </c:pt>
                <c:pt idx="435">
                  <c:v>275.58187845064236</c:v>
                </c:pt>
                <c:pt idx="436">
                  <c:v>275.53187845064241</c:v>
                </c:pt>
                <c:pt idx="437">
                  <c:v>275.48187845064245</c:v>
                </c:pt>
                <c:pt idx="438">
                  <c:v>275.4318784506425</c:v>
                </c:pt>
                <c:pt idx="439">
                  <c:v>275.38187845064255</c:v>
                </c:pt>
                <c:pt idx="440">
                  <c:v>275.33187845064259</c:v>
                </c:pt>
                <c:pt idx="441">
                  <c:v>275.28187845064264</c:v>
                </c:pt>
                <c:pt idx="442">
                  <c:v>275.23187845064268</c:v>
                </c:pt>
                <c:pt idx="443">
                  <c:v>275.18187845064273</c:v>
                </c:pt>
                <c:pt idx="444">
                  <c:v>275.13187845064277</c:v>
                </c:pt>
                <c:pt idx="445">
                  <c:v>275.08187845064282</c:v>
                </c:pt>
                <c:pt idx="446">
                  <c:v>275.03187845064286</c:v>
                </c:pt>
                <c:pt idx="447">
                  <c:v>274.98187845064291</c:v>
                </c:pt>
                <c:pt idx="448">
                  <c:v>274.93187845064296</c:v>
                </c:pt>
                <c:pt idx="449">
                  <c:v>274.881878450643</c:v>
                </c:pt>
                <c:pt idx="450">
                  <c:v>274.83187845064305</c:v>
                </c:pt>
                <c:pt idx="451">
                  <c:v>274.78187845064309</c:v>
                </c:pt>
                <c:pt idx="452">
                  <c:v>274.73187845064314</c:v>
                </c:pt>
                <c:pt idx="453">
                  <c:v>274.68187845064318</c:v>
                </c:pt>
                <c:pt idx="454">
                  <c:v>274.63187845064323</c:v>
                </c:pt>
                <c:pt idx="455">
                  <c:v>274.58187845064327</c:v>
                </c:pt>
                <c:pt idx="456">
                  <c:v>274.53187845064332</c:v>
                </c:pt>
                <c:pt idx="457">
                  <c:v>274.48187845064336</c:v>
                </c:pt>
                <c:pt idx="458">
                  <c:v>274.43187845064341</c:v>
                </c:pt>
                <c:pt idx="459">
                  <c:v>274.38187845064346</c:v>
                </c:pt>
                <c:pt idx="460">
                  <c:v>274.3318784506435</c:v>
                </c:pt>
                <c:pt idx="461">
                  <c:v>274.28187845064355</c:v>
                </c:pt>
                <c:pt idx="462">
                  <c:v>274.23187845064359</c:v>
                </c:pt>
                <c:pt idx="463">
                  <c:v>274.18187845064364</c:v>
                </c:pt>
                <c:pt idx="464">
                  <c:v>274.13187845064368</c:v>
                </c:pt>
                <c:pt idx="465">
                  <c:v>274.08187845064373</c:v>
                </c:pt>
                <c:pt idx="466">
                  <c:v>274.03187845064377</c:v>
                </c:pt>
                <c:pt idx="467">
                  <c:v>273.98187845064382</c:v>
                </c:pt>
                <c:pt idx="468">
                  <c:v>273.93187845064386</c:v>
                </c:pt>
                <c:pt idx="469">
                  <c:v>273.88187845064391</c:v>
                </c:pt>
                <c:pt idx="470">
                  <c:v>273.83187845064396</c:v>
                </c:pt>
                <c:pt idx="471">
                  <c:v>273.781878450644</c:v>
                </c:pt>
                <c:pt idx="472">
                  <c:v>273.73187845064405</c:v>
                </c:pt>
                <c:pt idx="473">
                  <c:v>273.68187845064409</c:v>
                </c:pt>
                <c:pt idx="474">
                  <c:v>273.63187845064414</c:v>
                </c:pt>
                <c:pt idx="475">
                  <c:v>273.58187845064418</c:v>
                </c:pt>
                <c:pt idx="476">
                  <c:v>273.53187845064423</c:v>
                </c:pt>
                <c:pt idx="477">
                  <c:v>273.48187845064427</c:v>
                </c:pt>
                <c:pt idx="478">
                  <c:v>273.43187845064432</c:v>
                </c:pt>
                <c:pt idx="479">
                  <c:v>273.38187845064436</c:v>
                </c:pt>
                <c:pt idx="480">
                  <c:v>273.33187845064441</c:v>
                </c:pt>
                <c:pt idx="481">
                  <c:v>273.28187845064446</c:v>
                </c:pt>
                <c:pt idx="482">
                  <c:v>273.2318784506445</c:v>
                </c:pt>
                <c:pt idx="483">
                  <c:v>273.18187845064455</c:v>
                </c:pt>
                <c:pt idx="484">
                  <c:v>273.13187845064459</c:v>
                </c:pt>
                <c:pt idx="485">
                  <c:v>273.08187845064464</c:v>
                </c:pt>
                <c:pt idx="486">
                  <c:v>273.03187845064468</c:v>
                </c:pt>
                <c:pt idx="487">
                  <c:v>272.98187845064473</c:v>
                </c:pt>
                <c:pt idx="488">
                  <c:v>272.93187845064477</c:v>
                </c:pt>
                <c:pt idx="489">
                  <c:v>272.88187845064482</c:v>
                </c:pt>
                <c:pt idx="490">
                  <c:v>272.83187845064487</c:v>
                </c:pt>
                <c:pt idx="491">
                  <c:v>272.78187845064491</c:v>
                </c:pt>
                <c:pt idx="492">
                  <c:v>272.73187845064496</c:v>
                </c:pt>
                <c:pt idx="493">
                  <c:v>272.681878450645</c:v>
                </c:pt>
                <c:pt idx="494">
                  <c:v>272.63187845064505</c:v>
                </c:pt>
                <c:pt idx="495">
                  <c:v>272.58187845064509</c:v>
                </c:pt>
                <c:pt idx="496">
                  <c:v>272.53187845064514</c:v>
                </c:pt>
                <c:pt idx="497">
                  <c:v>272.48187845064518</c:v>
                </c:pt>
                <c:pt idx="498">
                  <c:v>272.43187845064523</c:v>
                </c:pt>
                <c:pt idx="499">
                  <c:v>272.38187845064527</c:v>
                </c:pt>
                <c:pt idx="500">
                  <c:v>272.33187845064532</c:v>
                </c:pt>
              </c:numCache>
            </c:numRef>
          </c:xVal>
          <c:yVal>
            <c:numRef>
              <c:f>A750CR!$P$12:$P$512</c:f>
              <c:numCache>
                <c:formatCode>General</c:formatCode>
                <c:ptCount val="501"/>
                <c:pt idx="0">
                  <c:v>3.7794735323637465E-66</c:v>
                </c:pt>
                <c:pt idx="1">
                  <c:v>8.5053305441828862E-66</c:v>
                </c:pt>
                <c:pt idx="2">
                  <c:v>1.9098910993019974E-65</c:v>
                </c:pt>
                <c:pt idx="3">
                  <c:v>4.2794064176199087E-65</c:v>
                </c:pt>
                <c:pt idx="4">
                  <c:v>9.5678857971138155E-65</c:v>
                </c:pt>
                <c:pt idx="5">
                  <c:v>2.1345481341360787E-64</c:v>
                </c:pt>
                <c:pt idx="6">
                  <c:v>4.7517484609547564E-64</c:v>
                </c:pt>
                <c:pt idx="7">
                  <c:v>1.0555005240360916E-63</c:v>
                </c:pt>
                <c:pt idx="8">
                  <c:v>2.3394888744320936E-63</c:v>
                </c:pt>
                <c:pt idx="9">
                  <c:v>5.174174074809442E-63</c:v>
                </c:pt>
                <c:pt idx="10">
                  <c:v>1.1418751122832452E-62</c:v>
                </c:pt>
                <c:pt idx="11">
                  <c:v>2.5145119251844687E-62</c:v>
                </c:pt>
                <c:pt idx="12">
                  <c:v>5.5251784883108125E-62</c:v>
                </c:pt>
                <c:pt idx="13">
                  <c:v>1.2114247585347695E-61</c:v>
                </c:pt>
                <c:pt idx="14">
                  <c:v>2.6503553032817639E-61</c:v>
                </c:pt>
                <c:pt idx="15">
                  <c:v>5.7858780101295059E-61</c:v>
                </c:pt>
                <c:pt idx="16">
                  <c:v>1.260352325467479E-60</c:v>
                </c:pt>
                <c:pt idx="17">
                  <c:v>2.7395055321238697E-60</c:v>
                </c:pt>
                <c:pt idx="18">
                  <c:v>5.9416890100313567E-60</c:v>
                </c:pt>
                <c:pt idx="19">
                  <c:v>1.2858940077896203E-59</c:v>
                </c:pt>
                <c:pt idx="20">
                  <c:v>2.7768853451936751E-59</c:v>
                </c:pt>
                <c:pt idx="21">
                  <c:v>5.9836784159906603E-59</c:v>
                </c:pt>
                <c:pt idx="22">
                  <c:v>1.2865778250859081E-58</c:v>
                </c:pt>
                <c:pt idx="23">
                  <c:v>2.7603325017107447E-58</c:v>
                </c:pt>
                <c:pt idx="24">
                  <c:v>5.9094118235331291E-58</c:v>
                </c:pt>
                <c:pt idx="25">
                  <c:v>1.2623640988648188E-57</c:v>
                </c:pt>
                <c:pt idx="26">
                  <c:v>2.6908069045848374E-57</c:v>
                </c:pt>
                <c:pt idx="27">
                  <c:v>5.7231872113165471E-57</c:v>
                </c:pt>
                <c:pt idx="28">
                  <c:v>1.2146492650588774E-56</c:v>
                </c:pt>
                <c:pt idx="29">
                  <c:v>2.5722984232555902E-56</c:v>
                </c:pt>
                <c:pt idx="30">
                  <c:v>5.4356230514402178E-56</c:v>
                </c:pt>
                <c:pt idx="31">
                  <c:v>1.1461325124199208E-55</c:v>
                </c:pt>
                <c:pt idx="32">
                  <c:v>2.411447734048789E-55</c:v>
                </c:pt>
                <c:pt idx="33">
                  <c:v>5.0626557222415926E-55</c:v>
                </c:pt>
                <c:pt idx="34">
                  <c:v>1.0605629634415554E-54</c:v>
                </c:pt>
                <c:pt idx="35">
                  <c:v>2.21693029967365E-54</c:v>
                </c:pt>
                <c:pt idx="36">
                  <c:v>4.6240778997728636E-54</c:v>
                </c:pt>
                <c:pt idx="37">
                  <c:v>9.6240033387198799E-54</c:v>
                </c:pt>
                <c:pt idx="38">
                  <c:v>1.9986829540986247E-53</c:v>
                </c:pt>
                <c:pt idx="39">
                  <c:v>4.1418042801216168E-53</c:v>
                </c:pt>
                <c:pt idx="40">
                  <c:v>8.5643174550145401E-53</c:v>
                </c:pt>
                <c:pt idx="41">
                  <c:v>1.7670688119541783E-52</c:v>
                </c:pt>
                <c:pt idx="42">
                  <c:v>3.6380753280145389E-52</c:v>
                </c:pt>
                <c:pt idx="43">
                  <c:v>7.473902581889631E-52</c:v>
                </c:pt>
                <c:pt idx="44">
                  <c:v>1.5320773739480368E-51</c:v>
                </c:pt>
                <c:pt idx="45">
                  <c:v>3.1338015093215388E-51</c:v>
                </c:pt>
                <c:pt idx="46">
                  <c:v>6.3961669697376442E-51</c:v>
                </c:pt>
                <c:pt idx="47">
                  <c:v>1.3026436288006964E-50</c:v>
                </c:pt>
                <c:pt idx="48">
                  <c:v>2.647213491135293E-50</c:v>
                </c:pt>
                <c:pt idx="49">
                  <c:v>5.3679669798474311E-50</c:v>
                </c:pt>
                <c:pt idx="50">
                  <c:v>1.0861460429174382E-49</c:v>
                </c:pt>
                <c:pt idx="51">
                  <c:v>2.1929267909057969E-49</c:v>
                </c:pt>
                <c:pt idx="52">
                  <c:v>4.4179171052889962E-49</c:v>
                </c:pt>
                <c:pt idx="53">
                  <c:v>8.8811358380631078E-49</c:v>
                </c:pt>
                <c:pt idx="54">
                  <c:v>1.781463723100697E-48</c:v>
                </c:pt>
                <c:pt idx="55">
                  <c:v>3.5656849973203213E-48</c:v>
                </c:pt>
                <c:pt idx="56">
                  <c:v>7.121418113767286E-48</c:v>
                </c:pt>
                <c:pt idx="57">
                  <c:v>1.419212790214507E-47</c:v>
                </c:pt>
                <c:pt idx="58">
                  <c:v>2.8221888287823314E-47</c:v>
                </c:pt>
                <c:pt idx="59">
                  <c:v>5.5999241015851982E-47</c:v>
                </c:pt>
                <c:pt idx="60">
                  <c:v>1.1087553634348309E-46</c:v>
                </c:pt>
                <c:pt idx="61">
                  <c:v>2.1905181044100962E-46</c:v>
                </c:pt>
                <c:pt idx="62">
                  <c:v>4.3183265519685395E-46</c:v>
                </c:pt>
                <c:pt idx="63">
                  <c:v>8.4945745997282365E-46</c:v>
                </c:pt>
                <c:pt idx="64">
                  <c:v>1.6673443768771919E-45</c:v>
                </c:pt>
                <c:pt idx="65">
                  <c:v>3.2656264438021062E-45</c:v>
                </c:pt>
                <c:pt idx="66">
                  <c:v>6.3821237285494985E-45</c:v>
                </c:pt>
                <c:pt idx="67">
                  <c:v>1.2445760955174666E-44</c:v>
                </c:pt>
                <c:pt idx="68">
                  <c:v>2.4217829173273661E-44</c:v>
                </c:pt>
                <c:pt idx="69">
                  <c:v>4.7022583690692399E-44</c:v>
                </c:pt>
                <c:pt idx="70">
                  <c:v>9.110354681344945E-44</c:v>
                </c:pt>
                <c:pt idx="71">
                  <c:v>1.7612524188697957E-43</c:v>
                </c:pt>
                <c:pt idx="72">
                  <c:v>3.3975467432731033E-43</c:v>
                </c:pt>
                <c:pt idx="73">
                  <c:v>6.5398351133834342E-43</c:v>
                </c:pt>
                <c:pt idx="74">
                  <c:v>1.2561042280891738E-42</c:v>
                </c:pt>
                <c:pt idx="75">
                  <c:v>2.4073657452794402E-42</c:v>
                </c:pt>
                <c:pt idx="76">
                  <c:v>4.6037952040360087E-42</c:v>
                </c:pt>
                <c:pt idx="77">
                  <c:v>8.7851147009925575E-42</c:v>
                </c:pt>
                <c:pt idx="78">
                  <c:v>1.6727706372324383E-41</c:v>
                </c:pt>
                <c:pt idx="79">
                  <c:v>3.1782121044544267E-41</c:v>
                </c:pt>
                <c:pt idx="80">
                  <c:v>6.0254138114188148E-41</c:v>
                </c:pt>
                <c:pt idx="81">
                  <c:v>1.13985182857136E-40</c:v>
                </c:pt>
                <c:pt idx="82">
                  <c:v>2.1516292636347004E-40</c:v>
                </c:pt>
                <c:pt idx="83">
                  <c:v>4.0526957863225296E-40</c:v>
                </c:pt>
                <c:pt idx="84">
                  <c:v>7.6168970863694919E-40</c:v>
                </c:pt>
                <c:pt idx="85">
                  <c:v>1.4284652870944286E-39</c:v>
                </c:pt>
                <c:pt idx="86">
                  <c:v>2.6731222135354112E-39</c:v>
                </c:pt>
                <c:pt idx="87">
                  <c:v>4.9914354494848929E-39</c:v>
                </c:pt>
                <c:pt idx="88">
                  <c:v>9.3001429426405455E-39</c:v>
                </c:pt>
                <c:pt idx="89">
                  <c:v>1.7290649557502905E-38</c:v>
                </c:pt>
                <c:pt idx="90">
                  <c:v>3.2076761434624245E-38</c:v>
                </c:pt>
                <c:pt idx="91">
                  <c:v>5.9378228963577322E-38</c:v>
                </c:pt>
                <c:pt idx="92">
                  <c:v>1.0967849597296143E-37</c:v>
                </c:pt>
                <c:pt idx="93">
                  <c:v>2.0214977069181185E-37</c:v>
                </c:pt>
                <c:pt idx="94">
                  <c:v>3.7177701843854067E-37</c:v>
                </c:pt>
                <c:pt idx="95">
                  <c:v>6.8225911679700041E-37</c:v>
                </c:pt>
                <c:pt idx="96">
                  <c:v>1.2493199515489948E-36</c:v>
                </c:pt>
                <c:pt idx="97">
                  <c:v>2.2827351387085409E-36</c:v>
                </c:pt>
                <c:pt idx="98">
                  <c:v>4.1619311634123861E-36</c:v>
                </c:pt>
                <c:pt idx="99">
                  <c:v>7.5716718218443655E-36</c:v>
                </c:pt>
                <c:pt idx="100">
                  <c:v>1.3745045815067911E-35</c:v>
                </c:pt>
                <c:pt idx="101">
                  <c:v>2.48976364887073E-35</c:v>
                </c:pt>
                <c:pt idx="102">
                  <c:v>4.500156034073773E-35</c:v>
                </c:pt>
                <c:pt idx="103">
                  <c:v>8.1162336921795263E-35</c:v>
                </c:pt>
                <c:pt idx="104">
                  <c:v>1.4606260253122342E-34</c:v>
                </c:pt>
                <c:pt idx="105">
                  <c:v>2.6228958523871161E-34</c:v>
                </c:pt>
                <c:pt idx="106">
                  <c:v>4.699813003420049E-34</c:v>
                </c:pt>
                <c:pt idx="107">
                  <c:v>8.4030632235420167E-34</c:v>
                </c:pt>
                <c:pt idx="108">
                  <c:v>1.4991745608028637E-33</c:v>
                </c:pt>
                <c:pt idx="109">
                  <c:v>2.668850812369568E-33</c:v>
                </c:pt>
                <c:pt idx="110">
                  <c:v>4.740824859424913E-33</c:v>
                </c:pt>
                <c:pt idx="111">
                  <c:v>8.4031292920858111E-33</c:v>
                </c:pt>
                <c:pt idx="112">
                  <c:v>1.4862288946646943E-32</c:v>
                </c:pt>
                <c:pt idx="113">
                  <c:v>2.6229370972489305E-32</c:v>
                </c:pt>
                <c:pt idx="114">
                  <c:v>4.618995839849948E-32</c:v>
                </c:pt>
                <c:pt idx="115">
                  <c:v>8.1164251337797923E-32</c:v>
                </c:pt>
                <c:pt idx="116">
                  <c:v>1.4231134506722504E-31</c:v>
                </c:pt>
                <c:pt idx="117">
                  <c:v>2.4898419522199884E-31</c:v>
                </c:pt>
                <c:pt idx="118">
                  <c:v>4.3467189196627114E-31</c:v>
                </c:pt>
                <c:pt idx="119">
                  <c:v>7.5719694854369693E-31</c:v>
                </c:pt>
                <c:pt idx="120">
                  <c:v>1.3161751085488698E-30</c:v>
                </c:pt>
                <c:pt idx="121">
                  <c:v>2.2828428279739082E-30</c:v>
                </c:pt>
                <c:pt idx="122">
                  <c:v>3.9508984811855959E-30</c:v>
                </c:pt>
                <c:pt idx="123">
                  <c:v>6.8229666721146614E-30</c:v>
                </c:pt>
                <c:pt idx="124">
                  <c:v>1.1757314885042237E-29</c:v>
                </c:pt>
                <c:pt idx="125">
                  <c:v>2.0216248615820766E-29</c:v>
                </c:pt>
                <c:pt idx="126">
                  <c:v>3.4685703745010256E-29</c:v>
                </c:pt>
                <c:pt idx="127">
                  <c:v>5.9382430813255959E-29</c:v>
                </c:pt>
                <c:pt idx="128">
                  <c:v>1.0144320289371574E-28</c:v>
                </c:pt>
                <c:pt idx="129">
                  <c:v>1.7292009071796515E-28</c:v>
                </c:pt>
                <c:pt idx="130">
                  <c:v>2.9412062283805844E-28</c:v>
                </c:pt>
                <c:pt idx="131">
                  <c:v>4.9918671596957197E-28</c:v>
                </c:pt>
                <c:pt idx="132">
                  <c:v>8.4539190077342237E-28</c:v>
                </c:pt>
                <c:pt idx="133">
                  <c:v>1.4286000675192895E-27</c:v>
                </c:pt>
                <c:pt idx="134">
                  <c:v>2.4089110858933592E-27</c:v>
                </c:pt>
                <c:pt idx="135">
                  <c:v>4.0531100386415727E-27</c:v>
                </c:pt>
                <c:pt idx="136">
                  <c:v>6.8047713902273503E-27</c:v>
                </c:pt>
                <c:pt idx="137">
                  <c:v>1.1399773031467017E-26</c:v>
                </c:pt>
                <c:pt idx="138">
                  <c:v>1.9056203865304248E-26</c:v>
                </c:pt>
                <c:pt idx="139">
                  <c:v>3.1785869524063258E-26</c:v>
                </c:pt>
                <c:pt idx="140">
                  <c:v>5.2904099052516986E-26</c:v>
                </c:pt>
                <c:pt idx="141">
                  <c:v>8.7862199245469621E-26</c:v>
                </c:pt>
                <c:pt idx="142">
                  <c:v>1.4560367514984941E-25</c:v>
                </c:pt>
                <c:pt idx="143">
                  <c:v>2.407687537409486E-25</c:v>
                </c:pt>
                <c:pt idx="144">
                  <c:v>3.9726969133690531E-25</c:v>
                </c:pt>
                <c:pt idx="145">
                  <c:v>6.5407607178287662E-25</c:v>
                </c:pt>
                <c:pt idx="146">
                  <c:v>1.0745549040292864E-24</c:v>
                </c:pt>
                <c:pt idx="147">
                  <c:v>1.7615155444305552E-24</c:v>
                </c:pt>
                <c:pt idx="148">
                  <c:v>2.8813888402217486E-24</c:v>
                </c:pt>
                <c:pt idx="149">
                  <c:v>4.7029978483775071E-24</c:v>
                </c:pt>
                <c:pt idx="150">
                  <c:v>7.6595844841961045E-24</c:v>
                </c:pt>
                <c:pt idx="151">
                  <c:v>1.244781605063503E-23</c:v>
                </c:pt>
                <c:pt idx="152">
                  <c:v>2.0185459187208944E-23</c:v>
                </c:pt>
                <c:pt idx="153">
                  <c:v>3.2661913575477242E-23</c:v>
                </c:pt>
                <c:pt idx="154">
                  <c:v>5.2735387029451963E-23</c:v>
                </c:pt>
                <c:pt idx="155">
                  <c:v>8.4961108576497917E-23</c:v>
                </c:pt>
                <c:pt idx="156">
                  <c:v>1.3658270942549544E-22</c:v>
                </c:pt>
                <c:pt idx="157">
                  <c:v>2.1909314891690148E-22</c:v>
                </c:pt>
                <c:pt idx="158">
                  <c:v>3.5068677754611329E-22</c:v>
                </c:pt>
                <c:pt idx="159">
                  <c:v>5.6010249315150044E-22</c:v>
                </c:pt>
                <c:pt idx="160">
                  <c:v>8.9263341591662525E-22</c:v>
                </c:pt>
                <c:pt idx="161">
                  <c:v>1.4195029389292101E-21</c:v>
                </c:pt>
                <c:pt idx="162">
                  <c:v>2.2524594004081255E-21</c:v>
                </c:pt>
                <c:pt idx="163">
                  <c:v>3.5664420188515801E-21</c:v>
                </c:pt>
                <c:pt idx="164">
                  <c:v>5.6347011155312281E-21</c:v>
                </c:pt>
                <c:pt idx="165">
                  <c:v>8.8830912116544286E-21</c:v>
                </c:pt>
                <c:pt idx="166">
                  <c:v>1.3973811446931656E-20</c:v>
                </c:pt>
                <c:pt idx="167">
                  <c:v>2.1934268565748747E-20</c:v>
                </c:pt>
                <c:pt idx="168">
                  <c:v>3.4354921060632519E-20</c:v>
                </c:pt>
                <c:pt idx="169">
                  <c:v>5.3692332830537097E-20</c:v>
                </c:pt>
                <c:pt idx="170">
                  <c:v>8.373231772960438E-20</c:v>
                </c:pt>
                <c:pt idx="171">
                  <c:v>1.3029611667509245E-19</c:v>
                </c:pt>
                <c:pt idx="172">
                  <c:v>2.0231465939843253E-19</c:v>
                </c:pt>
                <c:pt idx="173">
                  <c:v>3.1345900634222785E-19</c:v>
                </c:pt>
                <c:pt idx="174">
                  <c:v>4.8460922080816861E-19</c:v>
                </c:pt>
                <c:pt idx="175">
                  <c:v>7.4758420074314033E-19</c:v>
                </c:pt>
                <c:pt idx="176">
                  <c:v>1.1507634939049921E-18</c:v>
                </c:pt>
                <c:pt idx="177">
                  <c:v>1.7675412510443636E-18</c:v>
                </c:pt>
                <c:pt idx="178">
                  <c:v>2.7090097035147532E-18</c:v>
                </c:pt>
                <c:pt idx="179">
                  <c:v>4.1429441959126642E-18</c:v>
                </c:pt>
                <c:pt idx="180">
                  <c:v>6.3221548198322171E-18</c:v>
                </c:pt>
                <c:pt idx="181">
                  <c:v>9.6267277654091541E-18</c:v>
                </c:pt>
                <c:pt idx="182">
                  <c:v>1.462681520993315E-17</c:v>
                </c:pt>
                <c:pt idx="183">
                  <c:v>2.2175753184112174E-17</c:v>
                </c:pt>
                <c:pt idx="184">
                  <c:v>3.3547835456664342E-17</c:v>
                </c:pt>
                <c:pt idx="185">
                  <c:v>5.0641685248569307E-17</c:v>
                </c:pt>
                <c:pt idx="186">
                  <c:v>7.6279759566285887E-17</c:v>
                </c:pt>
                <c:pt idx="187">
                  <c:v>1.1464840092573845E-16</c:v>
                </c:pt>
                <c:pt idx="188">
                  <c:v>1.7194288459521455E-16</c:v>
                </c:pt>
                <c:pt idx="189">
                  <c:v>2.5731075285308728E-16</c:v>
                </c:pt>
                <c:pt idx="190">
                  <c:v>3.8422815287453584E-16</c:v>
                </c:pt>
                <c:pt idx="191">
                  <c:v>5.7250324272936401E-16</c:v>
                </c:pt>
                <c:pt idx="192">
                  <c:v>8.511855440715507E-16</c:v>
                </c:pt>
                <c:pt idx="193">
                  <c:v>1.2627810268336413E-15</c:v>
                </c:pt>
                <c:pt idx="194">
                  <c:v>1.8693446407038991E-15</c:v>
                </c:pt>
                <c:pt idx="195">
                  <c:v>2.7612658820888354E-15</c:v>
                </c:pt>
                <c:pt idx="196">
                  <c:v>4.0699080443230053E-15</c:v>
                </c:pt>
                <c:pt idx="197">
                  <c:v>5.9857488025561934E-15</c:v>
                </c:pt>
                <c:pt idx="198">
                  <c:v>8.7843553983601852E-15</c:v>
                </c:pt>
                <c:pt idx="199">
                  <c:v>1.2863490481442143E-14</c:v>
                </c:pt>
                <c:pt idx="200">
                  <c:v>1.8795993285148512E-14</c:v>
                </c:pt>
                <c:pt idx="201">
                  <c:v>2.7404965099746183E-14</c:v>
                </c:pt>
                <c:pt idx="202">
                  <c:v>3.9870414059306278E-14</c:v>
                </c:pt>
                <c:pt idx="203">
                  <c:v>5.7880164782104644E-14</c:v>
                </c:pt>
                <c:pt idx="204">
                  <c:v>8.3842900148180107E-14</c:v>
                </c:pt>
                <c:pt idx="205">
                  <c:v>1.2118820309797591E-13</c:v>
                </c:pt>
                <c:pt idx="206">
                  <c:v>1.7478812367999484E-13</c:v>
                </c:pt>
                <c:pt idx="207">
                  <c:v>2.5154808472272613E-13</c:v>
                </c:pt>
                <c:pt idx="208">
                  <c:v>3.6123317646452164E-13</c:v>
                </c:pt>
                <c:pt idx="209">
                  <c:v>5.176208547215583E-13</c:v>
                </c:pt>
                <c:pt idx="210">
                  <c:v>7.4010514186341922E-13</c:v>
                </c:pt>
                <c:pt idx="211">
                  <c:v>1.0559238462908472E-12</c:v>
                </c:pt>
                <c:pt idx="212">
                  <c:v>1.5032433613133433E-12</c:v>
                </c:pt>
                <c:pt idx="213">
                  <c:v>2.1354210119899264E-12</c:v>
                </c:pt>
                <c:pt idx="214">
                  <c:v>3.026880317596481E-12</c:v>
                </c:pt>
                <c:pt idx="215">
                  <c:v>4.2811900497595319E-12</c:v>
                </c:pt>
                <c:pt idx="216">
                  <c:v>6.0421469827815719E-12</c:v>
                </c:pt>
                <c:pt idx="217">
                  <c:v>8.5089424178349059E-12</c:v>
                </c:pt>
                <c:pt idx="218">
                  <c:v>1.1956867151251961E-11</c:v>
                </c:pt>
                <c:pt idx="219">
                  <c:v>1.6765509021330603E-11</c:v>
                </c:pt>
                <c:pt idx="220">
                  <c:v>2.3457061354831479E-11</c:v>
                </c:pt>
                <c:pt idx="221">
                  <c:v>3.2748241495428192E-11</c:v>
                </c:pt>
                <c:pt idx="222">
                  <c:v>4.562048366415644E-11</c:v>
                </c:pt>
                <c:pt idx="223">
                  <c:v>6.3414607199024509E-11</c:v>
                </c:pt>
                <c:pt idx="224">
                  <c:v>8.7958182835253931E-11</c:v>
                </c:pt>
                <c:pt idx="225">
                  <c:v>1.2173647179512819E-10</c:v>
                </c:pt>
                <c:pt idx="226">
                  <c:v>1.6812128213670779E-10</c:v>
                </c:pt>
                <c:pt idx="227">
                  <c:v>2.3167661357113753E-10</c:v>
                </c:pt>
                <c:pt idx="228">
                  <c:v>3.1856585147022683E-10</c:v>
                </c:pt>
                <c:pt idx="229">
                  <c:v>4.370929119334281E-10</c:v>
                </c:pt>
                <c:pt idx="230">
                  <c:v>5.9841962574325856E-10</c:v>
                </c:pt>
                <c:pt idx="231">
                  <c:v>8.1751440324132477E-10</c:v>
                </c:pt>
                <c:pt idx="232">
                  <c:v>1.114403630131778E-9</c:v>
                </c:pt>
                <c:pt idx="233">
                  <c:v>1.5158182924900865E-9</c:v>
                </c:pt>
                <c:pt idx="234">
                  <c:v>2.0573552526607552E-9</c:v>
                </c:pt>
                <c:pt idx="235">
                  <c:v>2.7863069367283887E-9</c:v>
                </c:pt>
                <c:pt idx="236">
                  <c:v>3.7653568640252664E-9</c:v>
                </c:pt>
                <c:pt idx="237">
                  <c:v>5.077393822543252E-9</c:v>
                </c:pt>
                <c:pt idx="238">
                  <c:v>6.831767500742277E-9</c:v>
                </c:pt>
                <c:pt idx="239">
                  <c:v>9.1723966302219817E-9</c:v>
                </c:pt>
                <c:pt idx="240">
                  <c:v>1.2288251593032747E-8</c:v>
                </c:pt>
                <c:pt idx="241">
                  <c:v>1.6426872397809428E-8</c:v>
                </c:pt>
                <c:pt idx="242">
                  <c:v>2.1911756495754421E-8</c:v>
                </c:pt>
                <c:pt idx="243">
                  <c:v>2.916466704884302E-8</c:v>
                </c:pt>
                <c:pt idx="244">
                  <c:v>3.8734180587286111E-8</c:v>
                </c:pt>
                <c:pt idx="245">
                  <c:v>5.1332125057302443E-8</c:v>
                </c:pt>
                <c:pt idx="246">
                  <c:v>6.7879968905176266E-8</c:v>
                </c:pt>
                <c:pt idx="247">
                  <c:v>8.9567725579712334E-8</c:v>
                </c:pt>
                <c:pt idx="248">
                  <c:v>1.1792855527233931E-7</c:v>
                </c:pt>
                <c:pt idx="249">
                  <c:v>1.5493300004143635E-7</c:v>
                </c:pt>
                <c:pt idx="250">
                  <c:v>2.0310770698337911E-7</c:v>
                </c:pt>
                <c:pt idx="251">
                  <c:v>2.6568460880351014E-7</c:v>
                </c:pt>
                <c:pt idx="252">
                  <c:v>3.4678787930437635E-7</c:v>
                </c:pt>
                <c:pt idx="253">
                  <c:v>4.5166760622206628E-7</c:v>
                </c:pt>
                <c:pt idx="254">
                  <c:v>5.8699107545426438E-7</c:v>
                </c:pt>
                <c:pt idx="255">
                  <c:v>7.6120489637554231E-7</c:v>
                </c:pt>
                <c:pt idx="256">
                  <c:v>9.849839830740505E-7</c:v>
                </c:pt>
                <c:pt idx="257">
                  <c:v>1.2717867152220188E-6</c:v>
                </c:pt>
                <c:pt idx="258">
                  <c:v>1.6385395186172025E-6</c:v>
                </c:pt>
                <c:pt idx="259">
                  <c:v>2.1064787229277151E-6</c:v>
                </c:pt>
                <c:pt idx="260">
                  <c:v>2.702182977015674E-6</c:v>
                </c:pt>
                <c:pt idx="261">
                  <c:v>3.4588358452901394E-6</c:v>
                </c:pt>
                <c:pt idx="262">
                  <c:v>4.4177655974521859E-6</c:v>
                </c:pt>
                <c:pt idx="263">
                  <c:v>5.6303177747707081E-6</c:v>
                </c:pt>
                <c:pt idx="264">
                  <c:v>7.1601260144194126E-6</c:v>
                </c:pt>
                <c:pt idx="265">
                  <c:v>9.0858579937170135E-6</c:v>
                </c:pt>
                <c:pt idx="266">
                  <c:v>1.1504526379435401E-5</c:v>
                </c:pt>
                <c:pt idx="267">
                  <c:v>1.4535469499100161E-5</c:v>
                </c:pt>
                <c:pt idx="268">
                  <c:v>1.8325123257909828E-5</c:v>
                </c:pt>
                <c:pt idx="269">
                  <c:v>2.3052724769941405E-5</c:v>
                </c:pt>
                <c:pt idx="270">
                  <c:v>2.8937109410756291E-5</c:v>
                </c:pt>
                <c:pt idx="271">
                  <c:v>3.6244786670729616E-5</c:v>
                </c:pt>
                <c:pt idx="272">
                  <c:v>4.5299506412381438E-5</c:v>
                </c:pt>
                <c:pt idx="273">
                  <c:v>5.6493555997323793E-5</c:v>
                </c:pt>
                <c:pt idx="274">
                  <c:v>7.0301060293963402E-5</c:v>
                </c:pt>
                <c:pt idx="275">
                  <c:v>8.7293590796953479E-5</c:v>
                </c:pt>
                <c:pt idx="276">
                  <c:v>1.0815842690761418E-4</c:v>
                </c:pt>
                <c:pt idx="277">
                  <c:v>1.3371985168335272E-4</c:v>
                </c:pt>
                <c:pt idx="278">
                  <c:v>1.6496390580776176E-4</c:v>
                </c:pt>
                <c:pt idx="279">
                  <c:v>2.030670667906603E-4</c:v>
                </c:pt>
                <c:pt idx="280">
                  <c:v>2.4942936497469165E-4</c:v>
                </c:pt>
                <c:pt idx="281">
                  <c:v>3.0571249314625628E-4</c:v>
                </c:pt>
                <c:pt idx="282">
                  <c:v>3.7388351159701544E-4</c:v>
                </c:pt>
                <c:pt idx="283">
                  <c:v>4.5626479434300918E-4</c:v>
                </c:pt>
                <c:pt idx="284">
                  <c:v>5.5559090366108098E-4</c:v>
                </c:pt>
                <c:pt idx="285">
                  <c:v>6.7507311770601691E-4</c:v>
                </c:pt>
                <c:pt idx="286">
                  <c:v>8.1847236805371705E-4</c:v>
                </c:pt>
                <c:pt idx="287">
                  <c:v>9.9018136866266195E-4</c:v>
                </c:pt>
                <c:pt idx="288">
                  <c:v>1.1953167328021175E-3</c:v>
                </c:pt>
                <c:pt idx="289">
                  <c:v>1.4398218775657611E-3</c:v>
                </c:pt>
                <c:pt idx="290">
                  <c:v>1.7305815040504116E-3</c:v>
                </c:pt>
                <c:pt idx="291">
                  <c:v>2.0755484123005101E-3</c:v>
                </c:pt>
                <c:pt idx="292">
                  <c:v>2.4838833606909898E-3</c:v>
                </c:pt>
                <c:pt idx="293">
                  <c:v>2.9661086064004549E-3</c:v>
                </c:pt>
                <c:pt idx="294">
                  <c:v>3.5342756637870144E-3</c:v>
                </c:pt>
                <c:pt idx="295">
                  <c:v>4.202147687581986E-3</c:v>
                </c:pt>
                <c:pt idx="296">
                  <c:v>4.9853967246903099E-3</c:v>
                </c:pt>
                <c:pt idx="297">
                  <c:v>5.9018158790243138E-3</c:v>
                </c:pt>
                <c:pt idx="298">
                  <c:v>6.9715461954665339E-3</c:v>
                </c:pt>
                <c:pt idx="299">
                  <c:v>8.217317789423445E-3</c:v>
                </c:pt>
                <c:pt idx="300">
                  <c:v>9.6647044256953675E-3</c:v>
                </c:pt>
                <c:pt idx="301">
                  <c:v>1.134239038342944E-2</c:v>
                </c:pt>
                <c:pt idx="302">
                  <c:v>1.3282448032460467E-2</c:v>
                </c:pt>
                <c:pt idx="303">
                  <c:v>1.5520624091091104E-2</c:v>
                </c:pt>
                <c:pt idx="304">
                  <c:v>1.8096632038187371E-2</c:v>
                </c:pt>
                <c:pt idx="305">
                  <c:v>2.1054447616549846E-2</c:v>
                </c:pt>
                <c:pt idx="306">
                  <c:v>2.444260379450492E-2</c:v>
                </c:pt>
                <c:pt idx="307">
                  <c:v>2.8314480954777121E-2</c:v>
                </c:pt>
                <c:pt idx="308">
                  <c:v>3.272858746188223E-2</c:v>
                </c:pt>
                <c:pt idx="309">
                  <c:v>3.7748825131234454E-2</c:v>
                </c:pt>
                <c:pt idx="310">
                  <c:v>4.3444733496422777E-2</c:v>
                </c:pt>
                <c:pt idx="311">
                  <c:v>4.9891706159035203E-2</c:v>
                </c:pt>
                <c:pt idx="312">
                  <c:v>5.7171171923125381E-2</c:v>
                </c:pt>
                <c:pt idx="313">
                  <c:v>6.5370732880705912E-2</c:v>
                </c:pt>
                <c:pt idx="314">
                  <c:v>7.4584251143791538E-2</c:v>
                </c:pt>
                <c:pt idx="315">
                  <c:v>8.4911875532028711E-2</c:v>
                </c:pt>
                <c:pt idx="316">
                  <c:v>9.6459999243283176E-2</c:v>
                </c:pt>
                <c:pt idx="317">
                  <c:v>0.10934113937873234</c:v>
                </c:pt>
                <c:pt idx="318">
                  <c:v>0.12367372918511871</c:v>
                </c:pt>
                <c:pt idx="319">
                  <c:v>0.13958181403554612</c:v>
                </c:pt>
                <c:pt idx="320">
                  <c:v>0.15719464251621262</c:v>
                </c:pt>
                <c:pt idx="321">
                  <c:v>0.17664614453777699</c:v>
                </c:pt>
                <c:pt idx="322">
                  <c:v>0.19807428916235945</c:v>
                </c:pt>
                <c:pt idx="323">
                  <c:v>0.2216203158431243</c:v>
                </c:pt>
                <c:pt idx="324">
                  <c:v>0.24742783402191218</c:v>
                </c:pt>
                <c:pt idx="325">
                  <c:v>0.27564178752594604</c:v>
                </c:pt>
                <c:pt idx="326">
                  <c:v>0.30640728194659567</c:v>
                </c:pt>
                <c:pt idx="327">
                  <c:v>0.33986827516517498</c:v>
                </c:pt>
                <c:pt idx="328">
                  <c:v>0.37616613340018185</c:v>
                </c:pt>
                <c:pt idx="329">
                  <c:v>0.41543805756796992</c:v>
                </c:pt>
                <c:pt idx="330">
                  <c:v>0.45781538734838539</c:v>
                </c:pt>
                <c:pt idx="331">
                  <c:v>0.50342179309509016</c:v>
                </c:pt>
                <c:pt idx="332">
                  <c:v>0.55237136858686176</c:v>
                </c:pt>
                <c:pt idx="333">
                  <c:v>0.60476664053401963</c:v>
                </c:pt>
                <c:pt idx="334">
                  <c:v>0.66069651367995319</c:v>
                </c:pt>
                <c:pt idx="335">
                  <c:v>0.72023417321250971</c:v>
                </c:pt>
                <c:pt idx="336">
                  <c:v>0.78343496896011178</c:v>
                </c:pt>
                <c:pt idx="337">
                  <c:v>0.85033430842561908</c:v>
                </c:pt>
                <c:pt idx="338">
                  <c:v>0.92094558803763593</c:v>
                </c:pt>
                <c:pt idx="339">
                  <c:v>0.9952581940039642</c:v>
                </c:pt>
                <c:pt idx="340">
                  <c:v>1.0732356057658881</c:v>
                </c:pt>
                <c:pt idx="341">
                  <c:v>1.1548136362084558</c:v>
                </c:pt>
                <c:pt idx="342">
                  <c:v>1.2398988434189091</c:v>
                </c:pt>
                <c:pt idx="343">
                  <c:v>1.3283671488476481</c:v>
                </c:pt>
                <c:pt idx="344">
                  <c:v>1.4200626961666307</c:v>
                </c:pt>
                <c:pt idx="345">
                  <c:v>1.5147969839023419</c:v>
                </c:pt>
                <c:pt idx="346">
                  <c:v>1.6123483030198178</c:v>
                </c:pt>
                <c:pt idx="347">
                  <c:v>1.712461508039548</c:v>
                </c:pt>
                <c:pt idx="348">
                  <c:v>1.8148481469840096</c:v>
                </c:pt>
                <c:pt idx="349">
                  <c:v>1.9191869714944705</c:v>
                </c:pt>
                <c:pt idx="350">
                  <c:v>2.0251248438670393</c:v>
                </c:pt>
                <c:pt idx="351">
                  <c:v>2.1322780525818508</c:v>
                </c:pt>
                <c:pt idx="352">
                  <c:v>2.240234042208967</c:v>
                </c:pt>
                <c:pt idx="353">
                  <c:v>2.34855355745289</c:v>
                </c:pt>
                <c:pt idx="354">
                  <c:v>2.4567731946427216</c:v>
                </c:pt>
                <c:pt idx="355">
                  <c:v>2.5644083472979817</c:v>
                </c:pt>
                <c:pt idx="356">
                  <c:v>2.6709565256227208</c:v>
                </c:pt>
                <c:pt idx="357">
                  <c:v>2.7759010230330592</c:v>
                </c:pt>
                <c:pt idx="358">
                  <c:v>2.8787148962414078</c:v>
                </c:pt>
                <c:pt idx="359">
                  <c:v>2.9788652191428269</c:v>
                </c:pt>
                <c:pt idx="360">
                  <c:v>3.0758175649129802</c:v>
                </c:pt>
                <c:pt idx="361">
                  <c:v>3.1690406654666017</c:v>
                </c:pt>
                <c:pt idx="362">
                  <c:v>3.2580111928666371</c:v>
                </c:pt>
                <c:pt idx="363">
                  <c:v>3.3422186035326713</c:v>
                </c:pt>
                <c:pt idx="364">
                  <c:v>3.4211699832744227</c:v>
                </c:pt>
                <c:pt idx="365">
                  <c:v>3.4943948293566578</c:v>
                </c:pt>
                <c:pt idx="366">
                  <c:v>3.5614497050509439</c:v>
                </c:pt>
                <c:pt idx="367">
                  <c:v>3.6219227024908451</c:v>
                </c:pt>
                <c:pt idx="368">
                  <c:v>3.675437651140796</c:v>
                </c:pt>
                <c:pt idx="369">
                  <c:v>3.7216580118110332</c:v>
                </c:pt>
                <c:pt idx="370">
                  <c:v>3.7602903998728934</c:v>
                </c:pt>
                <c:pt idx="371">
                  <c:v>3.7910876860973222</c:v>
                </c:pt>
                <c:pt idx="372">
                  <c:v>3.8138516292775808</c:v>
                </c:pt>
                <c:pt idx="373">
                  <c:v>3.8284350014056518</c:v>
                </c:pt>
                <c:pt idx="374">
                  <c:v>3.8347431735314168</c:v>
                </c:pt>
                <c:pt idx="375">
                  <c:v>3.8327351384072657</c:v>
                </c:pt>
                <c:pt idx="376">
                  <c:v>3.8224239544570757</c:v>
                </c:pt>
                <c:pt idx="377">
                  <c:v>3.8038766043450662</c:v>
                </c:pt>
                <c:pt idx="378">
                  <c:v>3.7772132702874996</c:v>
                </c:pt>
                <c:pt idx="379">
                  <c:v>3.7426060370758973</c:v>
                </c:pt>
                <c:pt idx="380">
                  <c:v>3.7002770423928881</c:v>
                </c:pt>
                <c:pt idx="381">
                  <c:v>3.6504961022344067</c:v>
                </c:pt>
                <c:pt idx="382">
                  <c:v>3.5935778469472348</c:v>
                </c:pt>
                <c:pt idx="383">
                  <c:v>3.5298784104039918</c:v>
                </c:pt>
                <c:pt idx="384">
                  <c:v>3.4597917210397759</c:v>
                </c:pt>
                <c:pt idx="385">
                  <c:v>3.3837454487557883</c:v>
                </c:pt>
                <c:pt idx="386">
                  <c:v>3.3021966659668012</c:v>
                </c:pt>
                <c:pt idx="387">
                  <c:v>3.2156272842654854</c:v>
                </c:pt>
                <c:pt idx="388">
                  <c:v>3.1245393302560887</c:v>
                </c:pt>
                <c:pt idx="389">
                  <c:v>3.0294501250558925</c:v>
                </c:pt>
                <c:pt idx="390">
                  <c:v>2.9308874317832281</c:v>
                </c:pt>
                <c:pt idx="391">
                  <c:v>2.8293846340773046</c:v>
                </c:pt>
                <c:pt idx="392">
                  <c:v>2.7254760063819217</c:v>
                </c:pt>
                <c:pt idx="393">
                  <c:v>2.6196921334471437</c:v>
                </c:pt>
                <c:pt idx="394">
                  <c:v>2.5125555323534048</c:v>
                </c:pt>
                <c:pt idx="395">
                  <c:v>2.4045765254498086</c:v>
                </c:pt>
                <c:pt idx="396">
                  <c:v>2.2962494070437791</c:v>
                </c:pt>
                <c:pt idx="397">
                  <c:v>2.1880489406129313</c:v>
                </c:pt>
                <c:pt idx="398">
                  <c:v>2.080427216868125</c:v>
                </c:pt>
                <c:pt idx="399">
                  <c:v>1.9738108963176644</c:v>
                </c:pt>
                <c:pt idx="400">
                  <c:v>1.8685988532039775</c:v>
                </c:pt>
                <c:pt idx="401">
                  <c:v>1.7651602309394014</c:v>
                </c:pt>
                <c:pt idx="402">
                  <c:v>1.6638329125833069</c:v>
                </c:pt>
                <c:pt idx="403">
                  <c:v>1.5649224035956626</c:v>
                </c:pt>
                <c:pt idx="404">
                  <c:v>1.4687011181772678</c:v>
                </c:pt>
                <c:pt idx="405">
                  <c:v>1.3754080550557735</c:v>
                </c:pt>
                <c:pt idx="406">
                  <c:v>1.2852488436755931</c:v>
                </c:pt>
                <c:pt idx="407">
                  <c:v>1.1983961374594805</c:v>
                </c:pt>
                <c:pt idx="408">
                  <c:v>1.1149903271738975</c:v>
                </c:pt>
                <c:pt idx="409">
                  <c:v>1.0351405444771042</c:v>
                </c:pt>
                <c:pt idx="410">
                  <c:v>0.95892592346971428</c:v>
                </c:pt>
                <c:pt idx="411">
                  <c:v>0.88639708649869808</c:v>
                </c:pt>
                <c:pt idx="412">
                  <c:v>0.81757781956968567</c:v>
                </c:pt>
                <c:pt idx="413">
                  <c:v>0.75246690246826609</c:v>
                </c:pt>
                <c:pt idx="414">
                  <c:v>0.69104005903709775</c:v>
                </c:pt>
                <c:pt idx="415">
                  <c:v>0.63325199395074749</c:v>
                </c:pt>
                <c:pt idx="416">
                  <c:v>0.57903848371556543</c:v>
                </c:pt>
                <c:pt idx="417">
                  <c:v>0.52831849143315479</c:v>
                </c:pt>
                <c:pt idx="418">
                  <c:v>0.48099627703503295</c:v>
                </c:pt>
                <c:pt idx="419">
                  <c:v>0.43696347715290712</c:v>
                </c:pt>
                <c:pt idx="420">
                  <c:v>0.39610113146354886</c:v>
                </c:pt>
                <c:pt idx="421">
                  <c:v>0.35828163517091222</c:v>
                </c:pt>
                <c:pt idx="422">
                  <c:v>0.32337060019525771</c:v>
                </c:pt>
                <c:pt idx="423">
                  <c:v>0.29122861056805222</c:v>
                </c:pt>
                <c:pt idx="424">
                  <c:v>0.26171286042597242</c:v>
                </c:pt>
                <c:pt idx="425">
                  <c:v>0.23467866580706515</c:v>
                </c:pt>
                <c:pt idx="426">
                  <c:v>0.20998084413314866</c:v>
                </c:pt>
                <c:pt idx="427">
                  <c:v>0.18747495777796849</c:v>
                </c:pt>
                <c:pt idx="428">
                  <c:v>0.16701842044056442</c:v>
                </c:pt>
                <c:pt idx="429">
                  <c:v>0.14847146714493478</c:v>
                </c:pt>
                <c:pt idx="430">
                  <c:v>0.13169799055438738</c:v>
                </c:pt>
                <c:pt idx="431">
                  <c:v>0.11656624791241019</c:v>
                </c:pt>
                <c:pt idx="432">
                  <c:v>0.10294944429795319</c:v>
                </c:pt>
                <c:pt idx="433">
                  <c:v>9.0726199013591843E-2</c:v>
                </c:pt>
                <c:pt idx="434">
                  <c:v>7.9780902816840416E-2</c:v>
                </c:pt>
                <c:pt idx="435">
                  <c:v>7.0003974368730362E-2</c:v>
                </c:pt>
                <c:pt idx="436">
                  <c:v>6.1292024723848398E-2</c:v>
                </c:pt>
                <c:pt idx="437">
                  <c:v>5.3547938939273024E-2</c:v>
                </c:pt>
                <c:pt idx="438">
                  <c:v>4.6680883955128524E-2</c:v>
                </c:pt>
                <c:pt idx="439">
                  <c:v>4.0606251817037885E-2</c:v>
                </c:pt>
                <c:pt idx="440">
                  <c:v>3.5245547091544656E-2</c:v>
                </c:pt>
                <c:pt idx="441">
                  <c:v>3.0526226990713067E-2</c:v>
                </c:pt>
                <c:pt idx="442">
                  <c:v>2.638150229239317E-2</c:v>
                </c:pt>
                <c:pt idx="443">
                  <c:v>2.2750106638108992E-2</c:v>
                </c:pt>
                <c:pt idx="444">
                  <c:v>1.9576041230139268E-2</c:v>
                </c:pt>
                <c:pt idx="445">
                  <c:v>1.6808301350698759E-2</c:v>
                </c:pt>
                <c:pt idx="446">
                  <c:v>1.440059050519314E-2</c:v>
                </c:pt>
                <c:pt idx="447">
                  <c:v>1.2311027362595733E-2</c:v>
                </c:pt>
                <c:pt idx="448">
                  <c:v>1.0501850041555584E-2</c:v>
                </c:pt>
                <c:pt idx="449">
                  <c:v>8.9391216815494796E-3</c:v>
                </c:pt>
                <c:pt idx="450">
                  <c:v>7.5924406530752759E-3</c:v>
                </c:pt>
                <c:pt idx="451">
                  <c:v>6.4346582066519805E-3</c:v>
                </c:pt>
                <c:pt idx="452">
                  <c:v>5.4416058426908021E-3</c:v>
                </c:pt>
                <c:pt idx="453">
                  <c:v>4.5918342070496148E-3</c:v>
                </c:pt>
                <c:pt idx="454">
                  <c:v>3.8663648828105089E-3</c:v>
                </c:pt>
                <c:pt idx="455">
                  <c:v>3.2484560588166116E-3</c:v>
                </c:pt>
                <c:pt idx="456">
                  <c:v>2.7233827099833333E-3</c:v>
                </c:pt>
                <c:pt idx="457">
                  <c:v>2.2782316226540237E-3</c:v>
                </c:pt>
                <c:pt idx="458">
                  <c:v>1.9017113388348178E-3</c:v>
                </c:pt>
                <c:pt idx="459">
                  <c:v>1.5839768739423711E-3</c:v>
                </c:pt>
                <c:pt idx="460">
                  <c:v>1.3164688811884468E-3</c:v>
                </c:pt>
                <c:pt idx="461">
                  <c:v>1.0917667890271499E-3</c:v>
                </c:pt>
                <c:pt idx="462">
                  <c:v>9.0345532310493522E-4</c:v>
                </c:pt>
                <c:pt idx="463">
                  <c:v>7.4600373766515007E-4</c:v>
                </c:pt>
                <c:pt idx="464">
                  <c:v>6.1465702012582799E-4</c:v>
                </c:pt>
                <c:pt idx="465">
                  <c:v>5.0533829337779149E-4</c:v>
                </c:pt>
                <c:pt idx="466">
                  <c:v>4.1456162015517095E-4</c:v>
                </c:pt>
                <c:pt idx="467">
                  <c:v>3.3935440968473193E-4</c:v>
                </c:pt>
                <c:pt idx="468">
                  <c:v>2.7718863599030354E-4</c:v>
                </c:pt>
                <c:pt idx="469">
                  <c:v>2.259200971987667E-4</c:v>
                </c:pt>
                <c:pt idx="470">
                  <c:v>1.8373497368420191E-4</c:v>
                </c:pt>
                <c:pt idx="471">
                  <c:v>1.4910297785804733E-4</c:v>
                </c:pt>
                <c:pt idx="472">
                  <c:v>1.2073642806908768E-4</c:v>
                </c:pt>
                <c:pt idx="473">
                  <c:v>9.7554621858158549E-5</c:v>
                </c:pt>
                <c:pt idx="474">
                  <c:v>7.8652928385885616E-5</c:v>
                </c:pt>
                <c:pt idx="475">
                  <c:v>6.327606509827445E-5</c:v>
                </c:pt>
                <c:pt idx="476">
                  <c:v>5.0795068692762765E-5</c:v>
                </c:pt>
                <c:pt idx="477">
                  <c:v>4.0687514454541256E-5</c:v>
                </c:pt>
                <c:pt idx="478">
                  <c:v>3.2520580469213224E-5</c:v>
                </c:pt>
                <c:pt idx="479">
                  <c:v>2.5936593645644016E-5</c:v>
                </c:pt>
                <c:pt idx="480">
                  <c:v>2.0640732589046838E-5</c:v>
                </c:pt>
                <c:pt idx="481">
                  <c:v>1.6390597942593558E-5</c:v>
                </c:pt>
                <c:pt idx="482">
                  <c:v>1.2987393749766004E-5</c:v>
                </c:pt>
                <c:pt idx="483">
                  <c:v>1.0268493637470619E-5</c:v>
                </c:pt>
                <c:pt idx="484">
                  <c:v>8.1011932002511727E-6</c:v>
                </c:pt>
                <c:pt idx="485">
                  <c:v>6.3774749451453868E-6</c:v>
                </c:pt>
                <c:pt idx="486">
                  <c:v>5.0096346378189543E-6</c:v>
                </c:pt>
                <c:pt idx="487">
                  <c:v>3.9266380034008928E-6</c:v>
                </c:pt>
                <c:pt idx="488">
                  <c:v>3.0710946282661849E-6</c:v>
                </c:pt>
                <c:pt idx="489">
                  <c:v>2.3967517416769663E-6</c:v>
                </c:pt>
                <c:pt idx="490">
                  <c:v>1.8664244941848522E-6</c:v>
                </c:pt>
                <c:pt idx="491">
                  <c:v>1.4502915594606109E-6</c:v>
                </c:pt>
                <c:pt idx="492">
                  <c:v>1.1244955314409092E-6</c:v>
                </c:pt>
                <c:pt idx="493">
                  <c:v>8.6999682744227091E-7</c:v>
                </c:pt>
                <c:pt idx="494">
                  <c:v>6.7163779054562265E-7</c:v>
                </c:pt>
                <c:pt idx="495">
                  <c:v>5.1738055227439387E-7</c:v>
                </c:pt>
                <c:pt idx="496">
                  <c:v>3.9768810043074018E-7</c:v>
                </c:pt>
                <c:pt idx="497">
                  <c:v>3.0502301736439336E-7</c:v>
                </c:pt>
                <c:pt idx="498">
                  <c:v>2.3344262062502252E-7</c:v>
                </c:pt>
                <c:pt idx="499">
                  <c:v>1.7827284997839355E-7</c:v>
                </c:pt>
                <c:pt idx="500">
                  <c:v>1.3584629097471793E-7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1B5-4AD9-82F8-F81FB06A4692}"/>
            </c:ext>
          </c:extLst>
        </c:ser>
        <c:ser>
          <c:idx val="14"/>
          <c:order val="14"/>
          <c:tx>
            <c:v>Gauss 12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297.33187845062258</c:v>
                </c:pt>
                <c:pt idx="1">
                  <c:v>297.28187845062263</c:v>
                </c:pt>
                <c:pt idx="2">
                  <c:v>297.23187845062267</c:v>
                </c:pt>
                <c:pt idx="3">
                  <c:v>297.18187845062272</c:v>
                </c:pt>
                <c:pt idx="4">
                  <c:v>297.13187845062276</c:v>
                </c:pt>
                <c:pt idx="5">
                  <c:v>297.08187845062281</c:v>
                </c:pt>
                <c:pt idx="6">
                  <c:v>297.03187845062286</c:v>
                </c:pt>
                <c:pt idx="7">
                  <c:v>296.9818784506229</c:v>
                </c:pt>
                <c:pt idx="8">
                  <c:v>296.93187845062295</c:v>
                </c:pt>
                <c:pt idx="9">
                  <c:v>296.88187845062299</c:v>
                </c:pt>
                <c:pt idx="10">
                  <c:v>296.83187845062304</c:v>
                </c:pt>
                <c:pt idx="11">
                  <c:v>296.78187845062308</c:v>
                </c:pt>
                <c:pt idx="12">
                  <c:v>296.73187845062313</c:v>
                </c:pt>
                <c:pt idx="13">
                  <c:v>296.68187845062317</c:v>
                </c:pt>
                <c:pt idx="14">
                  <c:v>296.63187845062322</c:v>
                </c:pt>
                <c:pt idx="15">
                  <c:v>296.58187845062326</c:v>
                </c:pt>
                <c:pt idx="16">
                  <c:v>296.53187845062331</c:v>
                </c:pt>
                <c:pt idx="17">
                  <c:v>296.48187845062336</c:v>
                </c:pt>
                <c:pt idx="18">
                  <c:v>296.4318784506234</c:v>
                </c:pt>
                <c:pt idx="19">
                  <c:v>296.38187845062345</c:v>
                </c:pt>
                <c:pt idx="20">
                  <c:v>296.33187845062349</c:v>
                </c:pt>
                <c:pt idx="21">
                  <c:v>296.28187845062354</c:v>
                </c:pt>
                <c:pt idx="22">
                  <c:v>296.23187845062358</c:v>
                </c:pt>
                <c:pt idx="23">
                  <c:v>296.18187845062363</c:v>
                </c:pt>
                <c:pt idx="24">
                  <c:v>296.13187845062367</c:v>
                </c:pt>
                <c:pt idx="25">
                  <c:v>296.08187845062372</c:v>
                </c:pt>
                <c:pt idx="26">
                  <c:v>296.03187845062376</c:v>
                </c:pt>
                <c:pt idx="27">
                  <c:v>295.98187845062381</c:v>
                </c:pt>
                <c:pt idx="28">
                  <c:v>295.93187845062386</c:v>
                </c:pt>
                <c:pt idx="29">
                  <c:v>295.8818784506239</c:v>
                </c:pt>
                <c:pt idx="30">
                  <c:v>295.83187845062395</c:v>
                </c:pt>
                <c:pt idx="31">
                  <c:v>295.78187845062399</c:v>
                </c:pt>
                <c:pt idx="32">
                  <c:v>295.73187845062404</c:v>
                </c:pt>
                <c:pt idx="33">
                  <c:v>295.68187845062408</c:v>
                </c:pt>
                <c:pt idx="34">
                  <c:v>295.63187845062413</c:v>
                </c:pt>
                <c:pt idx="35">
                  <c:v>295.58187845062417</c:v>
                </c:pt>
                <c:pt idx="36">
                  <c:v>295.53187845062422</c:v>
                </c:pt>
                <c:pt idx="37">
                  <c:v>295.48187845062427</c:v>
                </c:pt>
                <c:pt idx="38">
                  <c:v>295.43187845062431</c:v>
                </c:pt>
                <c:pt idx="39">
                  <c:v>295.38187845062436</c:v>
                </c:pt>
                <c:pt idx="40">
                  <c:v>295.3318784506244</c:v>
                </c:pt>
                <c:pt idx="41">
                  <c:v>295.28187845062445</c:v>
                </c:pt>
                <c:pt idx="42">
                  <c:v>295.23187845062449</c:v>
                </c:pt>
                <c:pt idx="43">
                  <c:v>295.18187845062454</c:v>
                </c:pt>
                <c:pt idx="44">
                  <c:v>295.13187845062458</c:v>
                </c:pt>
                <c:pt idx="45">
                  <c:v>295.08187845062463</c:v>
                </c:pt>
                <c:pt idx="46">
                  <c:v>295.03187845062467</c:v>
                </c:pt>
                <c:pt idx="47">
                  <c:v>294.98187845062472</c:v>
                </c:pt>
                <c:pt idx="48">
                  <c:v>294.93187845062477</c:v>
                </c:pt>
                <c:pt idx="49">
                  <c:v>294.88187845062481</c:v>
                </c:pt>
                <c:pt idx="50">
                  <c:v>294.83187845062486</c:v>
                </c:pt>
                <c:pt idx="51">
                  <c:v>294.7818784506249</c:v>
                </c:pt>
                <c:pt idx="52">
                  <c:v>294.73187845062495</c:v>
                </c:pt>
                <c:pt idx="53">
                  <c:v>294.68187845062499</c:v>
                </c:pt>
                <c:pt idx="54">
                  <c:v>294.63187845062504</c:v>
                </c:pt>
                <c:pt idx="55">
                  <c:v>294.58187845062508</c:v>
                </c:pt>
                <c:pt idx="56">
                  <c:v>294.53187845062513</c:v>
                </c:pt>
                <c:pt idx="57">
                  <c:v>294.48187845062517</c:v>
                </c:pt>
                <c:pt idx="58">
                  <c:v>294.43187845062522</c:v>
                </c:pt>
                <c:pt idx="59">
                  <c:v>294.38187845062527</c:v>
                </c:pt>
                <c:pt idx="60">
                  <c:v>294.33187845062531</c:v>
                </c:pt>
                <c:pt idx="61">
                  <c:v>294.28187845062536</c:v>
                </c:pt>
                <c:pt idx="62">
                  <c:v>294.2318784506254</c:v>
                </c:pt>
                <c:pt idx="63">
                  <c:v>294.18187845062545</c:v>
                </c:pt>
                <c:pt idx="64">
                  <c:v>294.13187845062549</c:v>
                </c:pt>
                <c:pt idx="65">
                  <c:v>294.08187845062554</c:v>
                </c:pt>
                <c:pt idx="66">
                  <c:v>294.03187845062558</c:v>
                </c:pt>
                <c:pt idx="67">
                  <c:v>293.98187845062563</c:v>
                </c:pt>
                <c:pt idx="68">
                  <c:v>293.93187845062567</c:v>
                </c:pt>
                <c:pt idx="69">
                  <c:v>293.88187845062572</c:v>
                </c:pt>
                <c:pt idx="70">
                  <c:v>293.83187845062577</c:v>
                </c:pt>
                <c:pt idx="71">
                  <c:v>293.78187845062581</c:v>
                </c:pt>
                <c:pt idx="72">
                  <c:v>293.73187845062586</c:v>
                </c:pt>
                <c:pt idx="73">
                  <c:v>293.6818784506259</c:v>
                </c:pt>
                <c:pt idx="74">
                  <c:v>293.63187845062595</c:v>
                </c:pt>
                <c:pt idx="75">
                  <c:v>293.58187845062599</c:v>
                </c:pt>
                <c:pt idx="76">
                  <c:v>293.53187845062604</c:v>
                </c:pt>
                <c:pt idx="77">
                  <c:v>293.48187845062608</c:v>
                </c:pt>
                <c:pt idx="78">
                  <c:v>293.43187845062613</c:v>
                </c:pt>
                <c:pt idx="79">
                  <c:v>293.38187845062617</c:v>
                </c:pt>
                <c:pt idx="80">
                  <c:v>293.33187845062622</c:v>
                </c:pt>
                <c:pt idx="81">
                  <c:v>293.28187845062627</c:v>
                </c:pt>
                <c:pt idx="82">
                  <c:v>293.23187845062631</c:v>
                </c:pt>
                <c:pt idx="83">
                  <c:v>293.18187845062636</c:v>
                </c:pt>
                <c:pt idx="84">
                  <c:v>293.1318784506264</c:v>
                </c:pt>
                <c:pt idx="85">
                  <c:v>293.08187845062645</c:v>
                </c:pt>
                <c:pt idx="86">
                  <c:v>293.03187845062649</c:v>
                </c:pt>
                <c:pt idx="87">
                  <c:v>292.98187845062654</c:v>
                </c:pt>
                <c:pt idx="88">
                  <c:v>292.93187845062658</c:v>
                </c:pt>
                <c:pt idx="89">
                  <c:v>292.88187845062663</c:v>
                </c:pt>
                <c:pt idx="90">
                  <c:v>292.83187845062668</c:v>
                </c:pt>
                <c:pt idx="91">
                  <c:v>292.78187845062672</c:v>
                </c:pt>
                <c:pt idx="92">
                  <c:v>292.73187845062677</c:v>
                </c:pt>
                <c:pt idx="93">
                  <c:v>292.68187845062681</c:v>
                </c:pt>
                <c:pt idx="94">
                  <c:v>292.63187845062686</c:v>
                </c:pt>
                <c:pt idx="95">
                  <c:v>292.5818784506269</c:v>
                </c:pt>
                <c:pt idx="96">
                  <c:v>292.53187845062695</c:v>
                </c:pt>
                <c:pt idx="97">
                  <c:v>292.48187845062699</c:v>
                </c:pt>
                <c:pt idx="98">
                  <c:v>292.43187845062704</c:v>
                </c:pt>
                <c:pt idx="99">
                  <c:v>292.38187845062708</c:v>
                </c:pt>
                <c:pt idx="100">
                  <c:v>292.33187845062713</c:v>
                </c:pt>
                <c:pt idx="101">
                  <c:v>292.28187845062718</c:v>
                </c:pt>
                <c:pt idx="102">
                  <c:v>292.23187845062722</c:v>
                </c:pt>
                <c:pt idx="103">
                  <c:v>292.18187845062727</c:v>
                </c:pt>
                <c:pt idx="104">
                  <c:v>292.13187845062731</c:v>
                </c:pt>
                <c:pt idx="105">
                  <c:v>292.08187845062736</c:v>
                </c:pt>
                <c:pt idx="106">
                  <c:v>292.0318784506274</c:v>
                </c:pt>
                <c:pt idx="107">
                  <c:v>291.98187845062745</c:v>
                </c:pt>
                <c:pt idx="108">
                  <c:v>291.93187845062749</c:v>
                </c:pt>
                <c:pt idx="109">
                  <c:v>291.88187845062754</c:v>
                </c:pt>
                <c:pt idx="110">
                  <c:v>291.83187845062758</c:v>
                </c:pt>
                <c:pt idx="111">
                  <c:v>291.78187845062763</c:v>
                </c:pt>
                <c:pt idx="112">
                  <c:v>291.73187845062768</c:v>
                </c:pt>
                <c:pt idx="113">
                  <c:v>291.68187845062772</c:v>
                </c:pt>
                <c:pt idx="114">
                  <c:v>291.63187845062777</c:v>
                </c:pt>
                <c:pt idx="115">
                  <c:v>291.58187845062781</c:v>
                </c:pt>
                <c:pt idx="116">
                  <c:v>291.53187845062786</c:v>
                </c:pt>
                <c:pt idx="117">
                  <c:v>291.4818784506279</c:v>
                </c:pt>
                <c:pt idx="118">
                  <c:v>291.43187845062795</c:v>
                </c:pt>
                <c:pt idx="119">
                  <c:v>291.38187845062799</c:v>
                </c:pt>
                <c:pt idx="120">
                  <c:v>291.33187845062804</c:v>
                </c:pt>
                <c:pt idx="121">
                  <c:v>291.28187845062808</c:v>
                </c:pt>
                <c:pt idx="122">
                  <c:v>291.23187845062813</c:v>
                </c:pt>
                <c:pt idx="123">
                  <c:v>291.18187845062818</c:v>
                </c:pt>
                <c:pt idx="124">
                  <c:v>291.13187845062822</c:v>
                </c:pt>
                <c:pt idx="125">
                  <c:v>291.08187845062827</c:v>
                </c:pt>
                <c:pt idx="126">
                  <c:v>291.03187845062831</c:v>
                </c:pt>
                <c:pt idx="127">
                  <c:v>290.98187845062836</c:v>
                </c:pt>
                <c:pt idx="128">
                  <c:v>290.9318784506284</c:v>
                </c:pt>
                <c:pt idx="129">
                  <c:v>290.88187845062845</c:v>
                </c:pt>
                <c:pt idx="130">
                  <c:v>290.83187845062849</c:v>
                </c:pt>
                <c:pt idx="131">
                  <c:v>290.78187845062854</c:v>
                </c:pt>
                <c:pt idx="132">
                  <c:v>290.73187845062859</c:v>
                </c:pt>
                <c:pt idx="133">
                  <c:v>290.68187845062863</c:v>
                </c:pt>
                <c:pt idx="134">
                  <c:v>290.63187845062868</c:v>
                </c:pt>
                <c:pt idx="135">
                  <c:v>290.58187845062872</c:v>
                </c:pt>
                <c:pt idx="136">
                  <c:v>290.53187845062877</c:v>
                </c:pt>
                <c:pt idx="137">
                  <c:v>290.48187845062881</c:v>
                </c:pt>
                <c:pt idx="138">
                  <c:v>290.43187845062886</c:v>
                </c:pt>
                <c:pt idx="139">
                  <c:v>290.3818784506289</c:v>
                </c:pt>
                <c:pt idx="140">
                  <c:v>290.33187845062895</c:v>
                </c:pt>
                <c:pt idx="141">
                  <c:v>290.28187845062899</c:v>
                </c:pt>
                <c:pt idx="142">
                  <c:v>290.23187845062904</c:v>
                </c:pt>
                <c:pt idx="143">
                  <c:v>290.18187845062909</c:v>
                </c:pt>
                <c:pt idx="144">
                  <c:v>290.13187845062913</c:v>
                </c:pt>
                <c:pt idx="145">
                  <c:v>290.08187845062918</c:v>
                </c:pt>
                <c:pt idx="146">
                  <c:v>290.03187845062922</c:v>
                </c:pt>
                <c:pt idx="147">
                  <c:v>289.98187845062927</c:v>
                </c:pt>
                <c:pt idx="148">
                  <c:v>289.93187845062931</c:v>
                </c:pt>
                <c:pt idx="149">
                  <c:v>289.88187845062936</c:v>
                </c:pt>
                <c:pt idx="150">
                  <c:v>289.8318784506294</c:v>
                </c:pt>
                <c:pt idx="151">
                  <c:v>289.78187845062945</c:v>
                </c:pt>
                <c:pt idx="152">
                  <c:v>289.73187845062949</c:v>
                </c:pt>
                <c:pt idx="153">
                  <c:v>289.68187845062954</c:v>
                </c:pt>
                <c:pt idx="154">
                  <c:v>289.63187845062959</c:v>
                </c:pt>
                <c:pt idx="155">
                  <c:v>289.58187845062963</c:v>
                </c:pt>
                <c:pt idx="156">
                  <c:v>289.53187845062968</c:v>
                </c:pt>
                <c:pt idx="157">
                  <c:v>289.48187845062972</c:v>
                </c:pt>
                <c:pt idx="158">
                  <c:v>289.43187845062977</c:v>
                </c:pt>
                <c:pt idx="159">
                  <c:v>289.38187845062981</c:v>
                </c:pt>
                <c:pt idx="160">
                  <c:v>289.33187845062986</c:v>
                </c:pt>
                <c:pt idx="161">
                  <c:v>289.2818784506299</c:v>
                </c:pt>
                <c:pt idx="162">
                  <c:v>289.23187845062995</c:v>
                </c:pt>
                <c:pt idx="163">
                  <c:v>289.18187845062999</c:v>
                </c:pt>
                <c:pt idx="164">
                  <c:v>289.13187845063004</c:v>
                </c:pt>
                <c:pt idx="165">
                  <c:v>289.08187845063009</c:v>
                </c:pt>
                <c:pt idx="166">
                  <c:v>289.03187845063013</c:v>
                </c:pt>
                <c:pt idx="167">
                  <c:v>288.98187845063018</c:v>
                </c:pt>
                <c:pt idx="168">
                  <c:v>288.93187845063022</c:v>
                </c:pt>
                <c:pt idx="169">
                  <c:v>288.88187845063027</c:v>
                </c:pt>
                <c:pt idx="170">
                  <c:v>288.83187845063031</c:v>
                </c:pt>
                <c:pt idx="171">
                  <c:v>288.78187845063036</c:v>
                </c:pt>
                <c:pt idx="172">
                  <c:v>288.7318784506304</c:v>
                </c:pt>
                <c:pt idx="173">
                  <c:v>288.68187845063045</c:v>
                </c:pt>
                <c:pt idx="174">
                  <c:v>288.6318784506305</c:v>
                </c:pt>
                <c:pt idx="175">
                  <c:v>288.58187845063054</c:v>
                </c:pt>
                <c:pt idx="176">
                  <c:v>288.53187845063059</c:v>
                </c:pt>
                <c:pt idx="177">
                  <c:v>288.48187845063063</c:v>
                </c:pt>
                <c:pt idx="178">
                  <c:v>288.43187845063068</c:v>
                </c:pt>
                <c:pt idx="179">
                  <c:v>288.38187845063072</c:v>
                </c:pt>
                <c:pt idx="180">
                  <c:v>288.33187845063077</c:v>
                </c:pt>
                <c:pt idx="181">
                  <c:v>288.28187845063081</c:v>
                </c:pt>
                <c:pt idx="182">
                  <c:v>288.23187845063086</c:v>
                </c:pt>
                <c:pt idx="183">
                  <c:v>288.1818784506309</c:v>
                </c:pt>
                <c:pt idx="184">
                  <c:v>288.13187845063095</c:v>
                </c:pt>
                <c:pt idx="185">
                  <c:v>288.081878450631</c:v>
                </c:pt>
                <c:pt idx="186">
                  <c:v>288.03187845063104</c:v>
                </c:pt>
                <c:pt idx="187">
                  <c:v>287.98187845063109</c:v>
                </c:pt>
                <c:pt idx="188">
                  <c:v>287.93187845063113</c:v>
                </c:pt>
                <c:pt idx="189">
                  <c:v>287.88187845063118</c:v>
                </c:pt>
                <c:pt idx="190">
                  <c:v>287.83187845063122</c:v>
                </c:pt>
                <c:pt idx="191">
                  <c:v>287.78187845063127</c:v>
                </c:pt>
                <c:pt idx="192">
                  <c:v>287.73187845063131</c:v>
                </c:pt>
                <c:pt idx="193">
                  <c:v>287.68187845063136</c:v>
                </c:pt>
                <c:pt idx="194">
                  <c:v>287.6318784506314</c:v>
                </c:pt>
                <c:pt idx="195">
                  <c:v>287.58187845063145</c:v>
                </c:pt>
                <c:pt idx="196">
                  <c:v>287.5318784506315</c:v>
                </c:pt>
                <c:pt idx="197">
                  <c:v>287.48187845063154</c:v>
                </c:pt>
                <c:pt idx="198">
                  <c:v>287.43187845063159</c:v>
                </c:pt>
                <c:pt idx="199">
                  <c:v>287.38187845063163</c:v>
                </c:pt>
                <c:pt idx="200">
                  <c:v>287.33187845063168</c:v>
                </c:pt>
                <c:pt idx="201">
                  <c:v>287.28187845063172</c:v>
                </c:pt>
                <c:pt idx="202">
                  <c:v>287.23187845063177</c:v>
                </c:pt>
                <c:pt idx="203">
                  <c:v>287.18187845063181</c:v>
                </c:pt>
                <c:pt idx="204">
                  <c:v>287.13187845063186</c:v>
                </c:pt>
                <c:pt idx="205">
                  <c:v>287.0818784506319</c:v>
                </c:pt>
                <c:pt idx="206">
                  <c:v>287.03187845063195</c:v>
                </c:pt>
                <c:pt idx="207">
                  <c:v>286.981878450632</c:v>
                </c:pt>
                <c:pt idx="208">
                  <c:v>286.93187845063204</c:v>
                </c:pt>
                <c:pt idx="209">
                  <c:v>286.88187845063209</c:v>
                </c:pt>
                <c:pt idx="210">
                  <c:v>286.83187845063213</c:v>
                </c:pt>
                <c:pt idx="211">
                  <c:v>286.78187845063218</c:v>
                </c:pt>
                <c:pt idx="212">
                  <c:v>286.73187845063222</c:v>
                </c:pt>
                <c:pt idx="213">
                  <c:v>286.68187845063227</c:v>
                </c:pt>
                <c:pt idx="214">
                  <c:v>286.63187845063231</c:v>
                </c:pt>
                <c:pt idx="215">
                  <c:v>286.58187845063236</c:v>
                </c:pt>
                <c:pt idx="216">
                  <c:v>286.53187845063241</c:v>
                </c:pt>
                <c:pt idx="217">
                  <c:v>286.48187845063245</c:v>
                </c:pt>
                <c:pt idx="218">
                  <c:v>286.4318784506325</c:v>
                </c:pt>
                <c:pt idx="219">
                  <c:v>286.38187845063254</c:v>
                </c:pt>
                <c:pt idx="220">
                  <c:v>286.33187845063259</c:v>
                </c:pt>
                <c:pt idx="221">
                  <c:v>286.28187845063263</c:v>
                </c:pt>
                <c:pt idx="222">
                  <c:v>286.23187845063268</c:v>
                </c:pt>
                <c:pt idx="223">
                  <c:v>286.18187845063272</c:v>
                </c:pt>
                <c:pt idx="224">
                  <c:v>286.13187845063277</c:v>
                </c:pt>
                <c:pt idx="225">
                  <c:v>286.08187845063281</c:v>
                </c:pt>
                <c:pt idx="226">
                  <c:v>286.03187845063286</c:v>
                </c:pt>
                <c:pt idx="227">
                  <c:v>285.98187845063291</c:v>
                </c:pt>
                <c:pt idx="228">
                  <c:v>285.93187845063295</c:v>
                </c:pt>
                <c:pt idx="229">
                  <c:v>285.881878450633</c:v>
                </c:pt>
                <c:pt idx="230">
                  <c:v>285.83187845063304</c:v>
                </c:pt>
                <c:pt idx="231">
                  <c:v>285.78187845063309</c:v>
                </c:pt>
                <c:pt idx="232">
                  <c:v>285.73187845063313</c:v>
                </c:pt>
                <c:pt idx="233">
                  <c:v>285.68187845063318</c:v>
                </c:pt>
                <c:pt idx="234">
                  <c:v>285.63187845063322</c:v>
                </c:pt>
                <c:pt idx="235">
                  <c:v>285.58187845063327</c:v>
                </c:pt>
                <c:pt idx="236">
                  <c:v>285.53187845063331</c:v>
                </c:pt>
                <c:pt idx="237">
                  <c:v>285.48187845063336</c:v>
                </c:pt>
                <c:pt idx="238">
                  <c:v>285.43187845063341</c:v>
                </c:pt>
                <c:pt idx="239">
                  <c:v>285.38187845063345</c:v>
                </c:pt>
                <c:pt idx="240">
                  <c:v>285.3318784506335</c:v>
                </c:pt>
                <c:pt idx="241">
                  <c:v>285.28187845063354</c:v>
                </c:pt>
                <c:pt idx="242">
                  <c:v>285.23187845063359</c:v>
                </c:pt>
                <c:pt idx="243">
                  <c:v>285.18187845063363</c:v>
                </c:pt>
                <c:pt idx="244">
                  <c:v>285.13187845063368</c:v>
                </c:pt>
                <c:pt idx="245">
                  <c:v>285.08187845063372</c:v>
                </c:pt>
                <c:pt idx="246">
                  <c:v>285.03187845063377</c:v>
                </c:pt>
                <c:pt idx="247">
                  <c:v>284.98187845063381</c:v>
                </c:pt>
                <c:pt idx="248">
                  <c:v>284.93187845063386</c:v>
                </c:pt>
                <c:pt idx="249">
                  <c:v>284.88187845063391</c:v>
                </c:pt>
                <c:pt idx="250">
                  <c:v>284.83187845063395</c:v>
                </c:pt>
                <c:pt idx="251">
                  <c:v>284.781878450634</c:v>
                </c:pt>
                <c:pt idx="252">
                  <c:v>284.73187845063404</c:v>
                </c:pt>
                <c:pt idx="253">
                  <c:v>284.68187845063409</c:v>
                </c:pt>
                <c:pt idx="254">
                  <c:v>284.63187845063413</c:v>
                </c:pt>
                <c:pt idx="255">
                  <c:v>284.58187845063418</c:v>
                </c:pt>
                <c:pt idx="256">
                  <c:v>284.53187845063422</c:v>
                </c:pt>
                <c:pt idx="257">
                  <c:v>284.48187845063427</c:v>
                </c:pt>
                <c:pt idx="258">
                  <c:v>284.43187845063431</c:v>
                </c:pt>
                <c:pt idx="259">
                  <c:v>284.38187845063436</c:v>
                </c:pt>
                <c:pt idx="260">
                  <c:v>284.33187845063441</c:v>
                </c:pt>
                <c:pt idx="261">
                  <c:v>284.28187845063445</c:v>
                </c:pt>
                <c:pt idx="262">
                  <c:v>284.2318784506345</c:v>
                </c:pt>
                <c:pt idx="263">
                  <c:v>284.18187845063454</c:v>
                </c:pt>
                <c:pt idx="264">
                  <c:v>284.13187845063459</c:v>
                </c:pt>
                <c:pt idx="265">
                  <c:v>284.08187845063463</c:v>
                </c:pt>
                <c:pt idx="266">
                  <c:v>284.03187845063468</c:v>
                </c:pt>
                <c:pt idx="267">
                  <c:v>283.98187845063472</c:v>
                </c:pt>
                <c:pt idx="268">
                  <c:v>283.93187845063477</c:v>
                </c:pt>
                <c:pt idx="269">
                  <c:v>283.88187845063482</c:v>
                </c:pt>
                <c:pt idx="270">
                  <c:v>283.83187845063486</c:v>
                </c:pt>
                <c:pt idx="271">
                  <c:v>283.78187845063491</c:v>
                </c:pt>
                <c:pt idx="272">
                  <c:v>283.73187845063495</c:v>
                </c:pt>
                <c:pt idx="273">
                  <c:v>283.681878450635</c:v>
                </c:pt>
                <c:pt idx="274">
                  <c:v>283.63187845063504</c:v>
                </c:pt>
                <c:pt idx="275">
                  <c:v>283.58187845063509</c:v>
                </c:pt>
                <c:pt idx="276">
                  <c:v>283.53187845063513</c:v>
                </c:pt>
                <c:pt idx="277">
                  <c:v>283.48187845063518</c:v>
                </c:pt>
                <c:pt idx="278">
                  <c:v>283.43187845063522</c:v>
                </c:pt>
                <c:pt idx="279">
                  <c:v>283.38187845063527</c:v>
                </c:pt>
                <c:pt idx="280">
                  <c:v>283.33187845063532</c:v>
                </c:pt>
                <c:pt idx="281">
                  <c:v>283.28187845063536</c:v>
                </c:pt>
                <c:pt idx="282">
                  <c:v>283.23187845063541</c:v>
                </c:pt>
                <c:pt idx="283">
                  <c:v>283.18187845063545</c:v>
                </c:pt>
                <c:pt idx="284">
                  <c:v>283.1318784506355</c:v>
                </c:pt>
                <c:pt idx="285">
                  <c:v>283.08187845063554</c:v>
                </c:pt>
                <c:pt idx="286">
                  <c:v>283.03187845063559</c:v>
                </c:pt>
                <c:pt idx="287">
                  <c:v>282.98187845063563</c:v>
                </c:pt>
                <c:pt idx="288">
                  <c:v>282.93187845063568</c:v>
                </c:pt>
                <c:pt idx="289">
                  <c:v>282.88187845063572</c:v>
                </c:pt>
                <c:pt idx="290">
                  <c:v>282.83187845063577</c:v>
                </c:pt>
                <c:pt idx="291">
                  <c:v>282.78187845063582</c:v>
                </c:pt>
                <c:pt idx="292">
                  <c:v>282.73187845063586</c:v>
                </c:pt>
                <c:pt idx="293">
                  <c:v>282.68187845063591</c:v>
                </c:pt>
                <c:pt idx="294">
                  <c:v>282.63187845063595</c:v>
                </c:pt>
                <c:pt idx="295">
                  <c:v>282.581878450636</c:v>
                </c:pt>
                <c:pt idx="296">
                  <c:v>282.53187845063604</c:v>
                </c:pt>
                <c:pt idx="297">
                  <c:v>282.48187845063609</c:v>
                </c:pt>
                <c:pt idx="298">
                  <c:v>282.43187845063613</c:v>
                </c:pt>
                <c:pt idx="299">
                  <c:v>282.38187845063618</c:v>
                </c:pt>
                <c:pt idx="300">
                  <c:v>282.33187845063622</c:v>
                </c:pt>
                <c:pt idx="301">
                  <c:v>282.28187845063627</c:v>
                </c:pt>
                <c:pt idx="302">
                  <c:v>282.23187845063632</c:v>
                </c:pt>
                <c:pt idx="303">
                  <c:v>282.18187845063636</c:v>
                </c:pt>
                <c:pt idx="304">
                  <c:v>282.13187845063641</c:v>
                </c:pt>
                <c:pt idx="305">
                  <c:v>282.08187845063645</c:v>
                </c:pt>
                <c:pt idx="306">
                  <c:v>282.0318784506365</c:v>
                </c:pt>
                <c:pt idx="307">
                  <c:v>281.98187845063654</c:v>
                </c:pt>
                <c:pt idx="308">
                  <c:v>281.93187845063659</c:v>
                </c:pt>
                <c:pt idx="309">
                  <c:v>281.88187845063663</c:v>
                </c:pt>
                <c:pt idx="310">
                  <c:v>281.83187845063668</c:v>
                </c:pt>
                <c:pt idx="311">
                  <c:v>281.78187845063673</c:v>
                </c:pt>
                <c:pt idx="312">
                  <c:v>281.73187845063677</c:v>
                </c:pt>
                <c:pt idx="313">
                  <c:v>281.68187845063682</c:v>
                </c:pt>
                <c:pt idx="314">
                  <c:v>281.63187845063686</c:v>
                </c:pt>
                <c:pt idx="315">
                  <c:v>281.58187845063691</c:v>
                </c:pt>
                <c:pt idx="316">
                  <c:v>281.53187845063695</c:v>
                </c:pt>
                <c:pt idx="317">
                  <c:v>281.481878450637</c:v>
                </c:pt>
                <c:pt idx="318">
                  <c:v>281.43187845063704</c:v>
                </c:pt>
                <c:pt idx="319">
                  <c:v>281.38187845063709</c:v>
                </c:pt>
                <c:pt idx="320">
                  <c:v>281.33187845063713</c:v>
                </c:pt>
                <c:pt idx="321">
                  <c:v>281.28187845063718</c:v>
                </c:pt>
                <c:pt idx="322">
                  <c:v>281.23187845063723</c:v>
                </c:pt>
                <c:pt idx="323">
                  <c:v>281.18187845063727</c:v>
                </c:pt>
                <c:pt idx="324">
                  <c:v>281.13187845063732</c:v>
                </c:pt>
                <c:pt idx="325">
                  <c:v>281.08187845063736</c:v>
                </c:pt>
                <c:pt idx="326">
                  <c:v>281.03187845063741</c:v>
                </c:pt>
                <c:pt idx="327">
                  <c:v>280.98187845063745</c:v>
                </c:pt>
                <c:pt idx="328">
                  <c:v>280.9318784506375</c:v>
                </c:pt>
                <c:pt idx="329">
                  <c:v>280.88187845063754</c:v>
                </c:pt>
                <c:pt idx="330">
                  <c:v>280.83187845063759</c:v>
                </c:pt>
                <c:pt idx="331">
                  <c:v>280.78187845063763</c:v>
                </c:pt>
                <c:pt idx="332">
                  <c:v>280.73187845063768</c:v>
                </c:pt>
                <c:pt idx="333">
                  <c:v>280.68187845063773</c:v>
                </c:pt>
                <c:pt idx="334">
                  <c:v>280.63187845063777</c:v>
                </c:pt>
                <c:pt idx="335">
                  <c:v>280.58187845063782</c:v>
                </c:pt>
                <c:pt idx="336">
                  <c:v>280.53187845063786</c:v>
                </c:pt>
                <c:pt idx="337">
                  <c:v>280.48187845063791</c:v>
                </c:pt>
                <c:pt idx="338">
                  <c:v>280.43187845063795</c:v>
                </c:pt>
                <c:pt idx="339">
                  <c:v>280.381878450638</c:v>
                </c:pt>
                <c:pt idx="340">
                  <c:v>280.33187845063804</c:v>
                </c:pt>
                <c:pt idx="341">
                  <c:v>280.28187845063809</c:v>
                </c:pt>
                <c:pt idx="342">
                  <c:v>280.23187845063813</c:v>
                </c:pt>
                <c:pt idx="343">
                  <c:v>280.18187845063818</c:v>
                </c:pt>
                <c:pt idx="344">
                  <c:v>280.13187845063823</c:v>
                </c:pt>
                <c:pt idx="345">
                  <c:v>280.08187845063827</c:v>
                </c:pt>
                <c:pt idx="346">
                  <c:v>280.03187845063832</c:v>
                </c:pt>
                <c:pt idx="347">
                  <c:v>279.98187845063836</c:v>
                </c:pt>
                <c:pt idx="348">
                  <c:v>279.93187845063841</c:v>
                </c:pt>
                <c:pt idx="349">
                  <c:v>279.88187845063845</c:v>
                </c:pt>
                <c:pt idx="350">
                  <c:v>279.8318784506385</c:v>
                </c:pt>
                <c:pt idx="351">
                  <c:v>279.78187845063854</c:v>
                </c:pt>
                <c:pt idx="352">
                  <c:v>279.73187845063859</c:v>
                </c:pt>
                <c:pt idx="353">
                  <c:v>279.68187845063864</c:v>
                </c:pt>
                <c:pt idx="354">
                  <c:v>279.63187845063868</c:v>
                </c:pt>
                <c:pt idx="355">
                  <c:v>279.58187845063873</c:v>
                </c:pt>
                <c:pt idx="356">
                  <c:v>279.53187845063877</c:v>
                </c:pt>
                <c:pt idx="357">
                  <c:v>279.48187845063882</c:v>
                </c:pt>
                <c:pt idx="358">
                  <c:v>279.43187845063886</c:v>
                </c:pt>
                <c:pt idx="359">
                  <c:v>279.38187845063891</c:v>
                </c:pt>
                <c:pt idx="360">
                  <c:v>279.33187845063895</c:v>
                </c:pt>
                <c:pt idx="361">
                  <c:v>279.281878450639</c:v>
                </c:pt>
                <c:pt idx="362">
                  <c:v>279.23187845063904</c:v>
                </c:pt>
                <c:pt idx="363">
                  <c:v>279.18187845063909</c:v>
                </c:pt>
                <c:pt idx="364">
                  <c:v>279.13187845063914</c:v>
                </c:pt>
                <c:pt idx="365">
                  <c:v>279.08187845063918</c:v>
                </c:pt>
                <c:pt idx="366">
                  <c:v>279.03187845063923</c:v>
                </c:pt>
                <c:pt idx="367">
                  <c:v>278.98187845063927</c:v>
                </c:pt>
                <c:pt idx="368">
                  <c:v>278.93187845063932</c:v>
                </c:pt>
                <c:pt idx="369">
                  <c:v>278.88187845063936</c:v>
                </c:pt>
                <c:pt idx="370">
                  <c:v>278.83187845063941</c:v>
                </c:pt>
                <c:pt idx="371">
                  <c:v>278.78187845063945</c:v>
                </c:pt>
                <c:pt idx="372">
                  <c:v>278.7318784506395</c:v>
                </c:pt>
                <c:pt idx="373">
                  <c:v>278.68187845063954</c:v>
                </c:pt>
                <c:pt idx="374">
                  <c:v>278.63187845063959</c:v>
                </c:pt>
                <c:pt idx="375">
                  <c:v>278.58187845063964</c:v>
                </c:pt>
                <c:pt idx="376">
                  <c:v>278.53187845063968</c:v>
                </c:pt>
                <c:pt idx="377">
                  <c:v>278.48187845063973</c:v>
                </c:pt>
                <c:pt idx="378">
                  <c:v>278.43187845063977</c:v>
                </c:pt>
                <c:pt idx="379">
                  <c:v>278.38187845063982</c:v>
                </c:pt>
                <c:pt idx="380">
                  <c:v>278.33187845063986</c:v>
                </c:pt>
                <c:pt idx="381">
                  <c:v>278.28187845063991</c:v>
                </c:pt>
                <c:pt idx="382">
                  <c:v>278.23187845063995</c:v>
                </c:pt>
                <c:pt idx="383">
                  <c:v>278.18187845064</c:v>
                </c:pt>
                <c:pt idx="384">
                  <c:v>278.13187845064004</c:v>
                </c:pt>
                <c:pt idx="385">
                  <c:v>278.08187845064009</c:v>
                </c:pt>
                <c:pt idx="386">
                  <c:v>278.03187845064014</c:v>
                </c:pt>
                <c:pt idx="387">
                  <c:v>277.98187845064018</c:v>
                </c:pt>
                <c:pt idx="388">
                  <c:v>277.93187845064023</c:v>
                </c:pt>
                <c:pt idx="389">
                  <c:v>277.88187845064027</c:v>
                </c:pt>
                <c:pt idx="390">
                  <c:v>277.83187845064032</c:v>
                </c:pt>
                <c:pt idx="391">
                  <c:v>277.78187845064036</c:v>
                </c:pt>
                <c:pt idx="392">
                  <c:v>277.73187845064041</c:v>
                </c:pt>
                <c:pt idx="393">
                  <c:v>277.68187845064045</c:v>
                </c:pt>
                <c:pt idx="394">
                  <c:v>277.6318784506405</c:v>
                </c:pt>
                <c:pt idx="395">
                  <c:v>277.58187845064054</c:v>
                </c:pt>
                <c:pt idx="396">
                  <c:v>277.53187845064059</c:v>
                </c:pt>
                <c:pt idx="397">
                  <c:v>277.48187845064064</c:v>
                </c:pt>
                <c:pt idx="398">
                  <c:v>277.43187845064068</c:v>
                </c:pt>
                <c:pt idx="399">
                  <c:v>277.38187845064073</c:v>
                </c:pt>
                <c:pt idx="400">
                  <c:v>277.33187845064077</c:v>
                </c:pt>
                <c:pt idx="401">
                  <c:v>277.28187845064082</c:v>
                </c:pt>
                <c:pt idx="402">
                  <c:v>277.23187845064086</c:v>
                </c:pt>
                <c:pt idx="403">
                  <c:v>277.18187845064091</c:v>
                </c:pt>
                <c:pt idx="404">
                  <c:v>277.13187845064095</c:v>
                </c:pt>
                <c:pt idx="405">
                  <c:v>277.081878450641</c:v>
                </c:pt>
                <c:pt idx="406">
                  <c:v>277.03187845064105</c:v>
                </c:pt>
                <c:pt idx="407">
                  <c:v>276.98187845064109</c:v>
                </c:pt>
                <c:pt idx="408">
                  <c:v>276.93187845064114</c:v>
                </c:pt>
                <c:pt idx="409">
                  <c:v>276.88187845064118</c:v>
                </c:pt>
                <c:pt idx="410">
                  <c:v>276.83187845064123</c:v>
                </c:pt>
                <c:pt idx="411">
                  <c:v>276.78187845064127</c:v>
                </c:pt>
                <c:pt idx="412">
                  <c:v>276.73187845064132</c:v>
                </c:pt>
                <c:pt idx="413">
                  <c:v>276.68187845064136</c:v>
                </c:pt>
                <c:pt idx="414">
                  <c:v>276.63187845064141</c:v>
                </c:pt>
                <c:pt idx="415">
                  <c:v>276.58187845064145</c:v>
                </c:pt>
                <c:pt idx="416">
                  <c:v>276.5318784506415</c:v>
                </c:pt>
                <c:pt idx="417">
                  <c:v>276.48187845064155</c:v>
                </c:pt>
                <c:pt idx="418">
                  <c:v>276.43187845064159</c:v>
                </c:pt>
                <c:pt idx="419">
                  <c:v>276.38187845064164</c:v>
                </c:pt>
                <c:pt idx="420">
                  <c:v>276.33187845064168</c:v>
                </c:pt>
                <c:pt idx="421">
                  <c:v>276.28187845064173</c:v>
                </c:pt>
                <c:pt idx="422">
                  <c:v>276.23187845064177</c:v>
                </c:pt>
                <c:pt idx="423">
                  <c:v>276.18187845064182</c:v>
                </c:pt>
                <c:pt idx="424">
                  <c:v>276.13187845064186</c:v>
                </c:pt>
                <c:pt idx="425">
                  <c:v>276.08187845064191</c:v>
                </c:pt>
                <c:pt idx="426">
                  <c:v>276.03187845064195</c:v>
                </c:pt>
                <c:pt idx="427">
                  <c:v>275.981878450642</c:v>
                </c:pt>
                <c:pt idx="428">
                  <c:v>275.93187845064205</c:v>
                </c:pt>
                <c:pt idx="429">
                  <c:v>275.88187845064209</c:v>
                </c:pt>
                <c:pt idx="430">
                  <c:v>275.83187845064214</c:v>
                </c:pt>
                <c:pt idx="431">
                  <c:v>275.78187845064218</c:v>
                </c:pt>
                <c:pt idx="432">
                  <c:v>275.73187845064223</c:v>
                </c:pt>
                <c:pt idx="433">
                  <c:v>275.68187845064227</c:v>
                </c:pt>
                <c:pt idx="434">
                  <c:v>275.63187845064232</c:v>
                </c:pt>
                <c:pt idx="435">
                  <c:v>275.58187845064236</c:v>
                </c:pt>
                <c:pt idx="436">
                  <c:v>275.53187845064241</c:v>
                </c:pt>
                <c:pt idx="437">
                  <c:v>275.48187845064245</c:v>
                </c:pt>
                <c:pt idx="438">
                  <c:v>275.4318784506425</c:v>
                </c:pt>
                <c:pt idx="439">
                  <c:v>275.38187845064255</c:v>
                </c:pt>
                <c:pt idx="440">
                  <c:v>275.33187845064259</c:v>
                </c:pt>
                <c:pt idx="441">
                  <c:v>275.28187845064264</c:v>
                </c:pt>
                <c:pt idx="442">
                  <c:v>275.23187845064268</c:v>
                </c:pt>
                <c:pt idx="443">
                  <c:v>275.18187845064273</c:v>
                </c:pt>
                <c:pt idx="444">
                  <c:v>275.13187845064277</c:v>
                </c:pt>
                <c:pt idx="445">
                  <c:v>275.08187845064282</c:v>
                </c:pt>
                <c:pt idx="446">
                  <c:v>275.03187845064286</c:v>
                </c:pt>
                <c:pt idx="447">
                  <c:v>274.98187845064291</c:v>
                </c:pt>
                <c:pt idx="448">
                  <c:v>274.93187845064296</c:v>
                </c:pt>
                <c:pt idx="449">
                  <c:v>274.881878450643</c:v>
                </c:pt>
                <c:pt idx="450">
                  <c:v>274.83187845064305</c:v>
                </c:pt>
                <c:pt idx="451">
                  <c:v>274.78187845064309</c:v>
                </c:pt>
                <c:pt idx="452">
                  <c:v>274.73187845064314</c:v>
                </c:pt>
                <c:pt idx="453">
                  <c:v>274.68187845064318</c:v>
                </c:pt>
                <c:pt idx="454">
                  <c:v>274.63187845064323</c:v>
                </c:pt>
                <c:pt idx="455">
                  <c:v>274.58187845064327</c:v>
                </c:pt>
                <c:pt idx="456">
                  <c:v>274.53187845064332</c:v>
                </c:pt>
                <c:pt idx="457">
                  <c:v>274.48187845064336</c:v>
                </c:pt>
                <c:pt idx="458">
                  <c:v>274.43187845064341</c:v>
                </c:pt>
                <c:pt idx="459">
                  <c:v>274.38187845064346</c:v>
                </c:pt>
                <c:pt idx="460">
                  <c:v>274.3318784506435</c:v>
                </c:pt>
                <c:pt idx="461">
                  <c:v>274.28187845064355</c:v>
                </c:pt>
                <c:pt idx="462">
                  <c:v>274.23187845064359</c:v>
                </c:pt>
                <c:pt idx="463">
                  <c:v>274.18187845064364</c:v>
                </c:pt>
                <c:pt idx="464">
                  <c:v>274.13187845064368</c:v>
                </c:pt>
                <c:pt idx="465">
                  <c:v>274.08187845064373</c:v>
                </c:pt>
                <c:pt idx="466">
                  <c:v>274.03187845064377</c:v>
                </c:pt>
                <c:pt idx="467">
                  <c:v>273.98187845064382</c:v>
                </c:pt>
                <c:pt idx="468">
                  <c:v>273.93187845064386</c:v>
                </c:pt>
                <c:pt idx="469">
                  <c:v>273.88187845064391</c:v>
                </c:pt>
                <c:pt idx="470">
                  <c:v>273.83187845064396</c:v>
                </c:pt>
                <c:pt idx="471">
                  <c:v>273.781878450644</c:v>
                </c:pt>
                <c:pt idx="472">
                  <c:v>273.73187845064405</c:v>
                </c:pt>
                <c:pt idx="473">
                  <c:v>273.68187845064409</c:v>
                </c:pt>
                <c:pt idx="474">
                  <c:v>273.63187845064414</c:v>
                </c:pt>
                <c:pt idx="475">
                  <c:v>273.58187845064418</c:v>
                </c:pt>
                <c:pt idx="476">
                  <c:v>273.53187845064423</c:v>
                </c:pt>
                <c:pt idx="477">
                  <c:v>273.48187845064427</c:v>
                </c:pt>
                <c:pt idx="478">
                  <c:v>273.43187845064432</c:v>
                </c:pt>
                <c:pt idx="479">
                  <c:v>273.38187845064436</c:v>
                </c:pt>
                <c:pt idx="480">
                  <c:v>273.33187845064441</c:v>
                </c:pt>
                <c:pt idx="481">
                  <c:v>273.28187845064446</c:v>
                </c:pt>
                <c:pt idx="482">
                  <c:v>273.2318784506445</c:v>
                </c:pt>
                <c:pt idx="483">
                  <c:v>273.18187845064455</c:v>
                </c:pt>
                <c:pt idx="484">
                  <c:v>273.13187845064459</c:v>
                </c:pt>
                <c:pt idx="485">
                  <c:v>273.08187845064464</c:v>
                </c:pt>
                <c:pt idx="486">
                  <c:v>273.03187845064468</c:v>
                </c:pt>
                <c:pt idx="487">
                  <c:v>272.98187845064473</c:v>
                </c:pt>
                <c:pt idx="488">
                  <c:v>272.93187845064477</c:v>
                </c:pt>
                <c:pt idx="489">
                  <c:v>272.88187845064482</c:v>
                </c:pt>
                <c:pt idx="490">
                  <c:v>272.83187845064487</c:v>
                </c:pt>
                <c:pt idx="491">
                  <c:v>272.78187845064491</c:v>
                </c:pt>
                <c:pt idx="492">
                  <c:v>272.73187845064496</c:v>
                </c:pt>
                <c:pt idx="493">
                  <c:v>272.681878450645</c:v>
                </c:pt>
                <c:pt idx="494">
                  <c:v>272.63187845064505</c:v>
                </c:pt>
                <c:pt idx="495">
                  <c:v>272.58187845064509</c:v>
                </c:pt>
                <c:pt idx="496">
                  <c:v>272.53187845064514</c:v>
                </c:pt>
                <c:pt idx="497">
                  <c:v>272.48187845064518</c:v>
                </c:pt>
                <c:pt idx="498">
                  <c:v>272.43187845064523</c:v>
                </c:pt>
                <c:pt idx="499">
                  <c:v>272.38187845064527</c:v>
                </c:pt>
                <c:pt idx="500">
                  <c:v>272.33187845064532</c:v>
                </c:pt>
              </c:numCache>
            </c:numRef>
          </c:xVal>
          <c:yVal>
            <c:numRef>
              <c:f>A750CR!$Q$12:$Q$512</c:f>
              <c:numCache>
                <c:formatCode>General</c:formatCode>
                <c:ptCount val="501"/>
                <c:pt idx="0">
                  <c:v>4.2941270113382219E-50</c:v>
                </c:pt>
                <c:pt idx="1">
                  <c:v>8.6838016589616495E-50</c:v>
                </c:pt>
                <c:pt idx="2">
                  <c:v>1.7522756482672413E-49</c:v>
                </c:pt>
                <c:pt idx="3">
                  <c:v>3.5281941537858E-49</c:v>
                </c:pt>
                <c:pt idx="4">
                  <c:v>7.0885930877507263E-49</c:v>
                </c:pt>
                <c:pt idx="5">
                  <c:v>1.42110163213291E-48</c:v>
                </c:pt>
                <c:pt idx="6">
                  <c:v>2.8428094469591362E-48</c:v>
                </c:pt>
                <c:pt idx="7">
                  <c:v>5.6745036819682178E-48</c:v>
                </c:pt>
                <c:pt idx="8">
                  <c:v>1.1302266272848602E-47</c:v>
                </c:pt>
                <c:pt idx="9">
                  <c:v>2.2462635388581683E-47</c:v>
                </c:pt>
                <c:pt idx="10">
                  <c:v>4.4546480900107544E-47</c:v>
                </c:pt>
                <c:pt idx="11">
                  <c:v>8.8150263536266625E-47</c:v>
                </c:pt>
                <c:pt idx="12">
                  <c:v>1.7405694205385879E-46</c:v>
                </c:pt>
                <c:pt idx="13">
                  <c:v>3.4293878430369645E-46</c:v>
                </c:pt>
                <c:pt idx="14">
                  <c:v>6.7421650363941247E-46</c:v>
                </c:pt>
                <c:pt idx="15">
                  <c:v>1.3226339756579302E-45</c:v>
                </c:pt>
                <c:pt idx="16">
                  <c:v>2.5890324309583225E-45</c:v>
                </c:pt>
                <c:pt idx="17">
                  <c:v>5.0569985247388539E-45</c:v>
                </c:pt>
                <c:pt idx="18">
                  <c:v>9.8561132203506873E-45</c:v>
                </c:pt>
                <c:pt idx="19">
                  <c:v>1.9167967349733961E-44</c:v>
                </c:pt>
                <c:pt idx="20">
                  <c:v>3.7196661160697849E-44</c:v>
                </c:pt>
                <c:pt idx="21">
                  <c:v>7.2026013258723443E-44</c:v>
                </c:pt>
                <c:pt idx="22">
                  <c:v>1.3916573418219058E-43</c:v>
                </c:pt>
                <c:pt idx="23">
                  <c:v>2.6830747610655993E-43</c:v>
                </c:pt>
                <c:pt idx="24">
                  <c:v>5.1616761551338285E-43</c:v>
                </c:pt>
                <c:pt idx="25">
                  <c:v>9.9084621118032187E-43</c:v>
                </c:pt>
                <c:pt idx="26">
                  <c:v>1.8979259908252566E-42</c:v>
                </c:pt>
                <c:pt idx="27">
                  <c:v>3.6275199852112953E-42</c:v>
                </c:pt>
                <c:pt idx="28">
                  <c:v>6.9182758546392232E-42</c:v>
                </c:pt>
                <c:pt idx="29">
                  <c:v>1.3165684884310424E-41</c:v>
                </c:pt>
                <c:pt idx="30">
                  <c:v>2.500037701510668E-41</c:v>
                </c:pt>
                <c:pt idx="31">
                  <c:v>4.7370413998633257E-41</c:v>
                </c:pt>
                <c:pt idx="32">
                  <c:v>8.9562317541443528E-41</c:v>
                </c:pt>
                <c:pt idx="33">
                  <c:v>1.6896664705204603E-40</c:v>
                </c:pt>
                <c:pt idx="34">
                  <c:v>3.1807839375884931E-40</c:v>
                </c:pt>
                <c:pt idx="35">
                  <c:v>5.9748206531841004E-40</c:v>
                </c:pt>
                <c:pt idx="36">
                  <c:v>1.1198841497549592E-39</c:v>
                </c:pt>
                <c:pt idx="37">
                  <c:v>2.0944926597786886E-39</c:v>
                </c:pt>
                <c:pt idx="38">
                  <c:v>3.9087879240317711E-39</c:v>
                </c:pt>
                <c:pt idx="39">
                  <c:v>7.2788520756855052E-39</c:v>
                </c:pt>
                <c:pt idx="40">
                  <c:v>1.3525122259523939E-38</c:v>
                </c:pt>
                <c:pt idx="41">
                  <c:v>2.5077083500190755E-38</c:v>
                </c:pt>
                <c:pt idx="42">
                  <c:v>4.6394913882384744E-38</c:v>
                </c:pt>
                <c:pt idx="43">
                  <c:v>8.5648791650524416E-38</c:v>
                </c:pt>
                <c:pt idx="44">
                  <c:v>1.57771889944219E-37</c:v>
                </c:pt>
                <c:pt idx="45">
                  <c:v>2.8999835614722691E-37</c:v>
                </c:pt>
                <c:pt idx="46">
                  <c:v>5.3188649657459332E-37</c:v>
                </c:pt>
                <c:pt idx="47">
                  <c:v>9.7341921239456513E-37</c:v>
                </c:pt>
                <c:pt idx="48">
                  <c:v>1.7776177701119818E-36</c:v>
                </c:pt>
                <c:pt idx="49">
                  <c:v>3.2391747093449006E-36</c:v>
                </c:pt>
                <c:pt idx="50">
                  <c:v>5.8896282490984547E-36</c:v>
                </c:pt>
                <c:pt idx="51">
                  <c:v>1.0685600021443556E-35</c:v>
                </c:pt>
                <c:pt idx="52">
                  <c:v>1.9344943468652645E-35</c:v>
                </c:pt>
                <c:pt idx="53">
                  <c:v>3.4945683276000255E-35</c:v>
                </c:pt>
                <c:pt idx="54">
                  <c:v>6.2990800628802568E-35</c:v>
                </c:pt>
                <c:pt idx="55">
                  <c:v>1.1329695576385372E-34</c:v>
                </c:pt>
                <c:pt idx="56">
                  <c:v>2.0333721618977162E-34</c:v>
                </c:pt>
                <c:pt idx="57">
                  <c:v>3.6414388950766522E-34</c:v>
                </c:pt>
                <c:pt idx="58">
                  <c:v>6.5070883037075615E-34</c:v>
                </c:pt>
                <c:pt idx="59">
                  <c:v>1.1602668771632322E-33</c:v>
                </c:pt>
                <c:pt idx="60">
                  <c:v>2.0643655777251188E-33</c:v>
                </c:pt>
                <c:pt idx="61">
                  <c:v>3.6649904193599565E-33</c:v>
                </c:pt>
                <c:pt idx="62">
                  <c:v>6.4925693764952313E-33</c:v>
                </c:pt>
                <c:pt idx="63">
                  <c:v>1.1476722339089917E-32</c:v>
                </c:pt>
                <c:pt idx="64">
                  <c:v>2.0243083701798887E-32</c:v>
                </c:pt>
                <c:pt idx="65">
                  <c:v>3.562812664536255E-32</c:v>
                </c:pt>
                <c:pt idx="66">
                  <c:v>6.2570096444243874E-32</c:v>
                </c:pt>
                <c:pt idx="67">
                  <c:v>1.09647360566123E-31</c:v>
                </c:pt>
                <c:pt idx="68">
                  <c:v>1.9172866999443646E-31</c:v>
                </c:pt>
                <c:pt idx="69">
                  <c:v>3.3452875778294449E-31</c:v>
                </c:pt>
                <c:pt idx="70">
                  <c:v>5.8242147050469617E-31</c:v>
                </c:pt>
                <c:pt idx="71">
                  <c:v>1.0118096464750704E-30</c:v>
                </c:pt>
                <c:pt idx="72">
                  <c:v>1.7539522873651437E-30</c:v>
                </c:pt>
                <c:pt idx="73">
                  <c:v>3.0338510513273062E-30</c:v>
                </c:pt>
                <c:pt idx="74">
                  <c:v>5.2363450335796518E-30</c:v>
                </c:pt>
                <c:pt idx="75">
                  <c:v>9.0181982050357464E-30</c:v>
                </c:pt>
                <c:pt idx="76">
                  <c:v>1.549775594110711E-29</c:v>
                </c:pt>
                <c:pt idx="77">
                  <c:v>2.6575128853507135E-29</c:v>
                </c:pt>
                <c:pt idx="78">
                  <c:v>4.5471518862619238E-29</c:v>
                </c:pt>
                <c:pt idx="79">
                  <c:v>7.7635626753428479E-29</c:v>
                </c:pt>
                <c:pt idx="80">
                  <c:v>1.3226355339536663E-28</c:v>
                </c:pt>
                <c:pt idx="81">
                  <c:v>2.2484168410594056E-28</c:v>
                </c:pt>
                <c:pt idx="82">
                  <c:v>3.8139148551952604E-28</c:v>
                </c:pt>
                <c:pt idx="83">
                  <c:v>6.4553928581526435E-28</c:v>
                </c:pt>
                <c:pt idx="84">
                  <c:v>1.0902645268089896E-27</c:v>
                </c:pt>
                <c:pt idx="85">
                  <c:v>1.8373784016513738E-27</c:v>
                </c:pt>
                <c:pt idx="86">
                  <c:v>3.0897465241099636E-27</c:v>
                </c:pt>
                <c:pt idx="87">
                  <c:v>5.1844730128597543E-27</c:v>
                </c:pt>
                <c:pt idx="88">
                  <c:v>8.6804832697556911E-27</c:v>
                </c:pt>
                <c:pt idx="89">
                  <c:v>1.4502427767331147E-26</c:v>
                </c:pt>
                <c:pt idx="90">
                  <c:v>2.4176589586338984E-26</c:v>
                </c:pt>
                <c:pt idx="91">
                  <c:v>4.0216742053168896E-26</c:v>
                </c:pt>
                <c:pt idx="92">
                  <c:v>6.6753840012291786E-26</c:v>
                </c:pt>
                <c:pt idx="93">
                  <c:v>1.1056130134749776E-25</c:v>
                </c:pt>
                <c:pt idx="94">
                  <c:v>1.8272061597231185E-25</c:v>
                </c:pt>
                <c:pt idx="95">
                  <c:v>3.0132105532423069E-25</c:v>
                </c:pt>
                <c:pt idx="96">
                  <c:v>4.9582558094381304E-25</c:v>
                </c:pt>
                <c:pt idx="97">
                  <c:v>8.1411526762628758E-25</c:v>
                </c:pt>
                <c:pt idx="98">
                  <c:v>1.3338297195415207E-24</c:v>
                </c:pt>
                <c:pt idx="99">
                  <c:v>2.1805818891343308E-24</c:v>
                </c:pt>
                <c:pt idx="100">
                  <c:v>3.5571479756594097E-24</c:v>
                </c:pt>
                <c:pt idx="101">
                  <c:v>5.7901389204968958E-24</c:v>
                </c:pt>
                <c:pt idx="102">
                  <c:v>9.4044533353200756E-24</c:v>
                </c:pt>
                <c:pt idx="103">
                  <c:v>1.524177858381769E-23</c:v>
                </c:pt>
                <c:pt idx="104">
                  <c:v>2.4648770507520149E-23</c:v>
                </c:pt>
                <c:pt idx="105">
                  <c:v>3.9775202074601305E-23</c:v>
                </c:pt>
                <c:pt idx="106">
                  <c:v>6.4045268178762931E-23</c:v>
                </c:pt>
                <c:pt idx="107">
                  <c:v>1.0290091173128445E-22</c:v>
                </c:pt>
                <c:pt idx="108">
                  <c:v>1.6497149778346669E-22</c:v>
                </c:pt>
                <c:pt idx="109">
                  <c:v>2.6391017365813697E-22</c:v>
                </c:pt>
                <c:pt idx="110">
                  <c:v>4.2127032518614521E-22</c:v>
                </c:pt>
                <c:pt idx="111">
                  <c:v>6.7100093272476562E-22</c:v>
                </c:pt>
                <c:pt idx="112">
                  <c:v>1.0664558974052466E-21</c:v>
                </c:pt>
                <c:pt idx="113">
                  <c:v>1.6912982400212083E-21</c:v>
                </c:pt>
                <c:pt idx="114">
                  <c:v>2.6764246069176476E-21</c:v>
                </c:pt>
                <c:pt idx="115">
                  <c:v>4.2261737844108099E-21</c:v>
                </c:pt>
                <c:pt idx="116">
                  <c:v>6.6588189946026229E-21</c:v>
                </c:pt>
                <c:pt idx="117">
                  <c:v>1.0468985255395739E-20</c:v>
                </c:pt>
                <c:pt idx="118">
                  <c:v>1.6423642650880165E-20</c:v>
                </c:pt>
                <c:pt idx="119">
                  <c:v>2.5709397926214626E-20</c:v>
                </c:pt>
                <c:pt idx="120">
                  <c:v>4.0157978785479742E-20</c:v>
                </c:pt>
                <c:pt idx="121">
                  <c:v>6.2590627571391942E-20</c:v>
                </c:pt>
                <c:pt idx="122">
                  <c:v>9.7342901386039769E-20</c:v>
                </c:pt>
                <c:pt idx="123">
                  <c:v>1.5106254167461552E-19</c:v>
                </c:pt>
                <c:pt idx="124">
                  <c:v>2.3391970573093045E-19</c:v>
                </c:pt>
                <c:pt idx="125">
                  <c:v>3.6143844966096259E-19</c:v>
                </c:pt>
                <c:pt idx="126">
                  <c:v>5.5726197903927124E-19</c:v>
                </c:pt>
                <c:pt idx="127">
                  <c:v>8.5731810550654346E-19</c:v>
                </c:pt>
                <c:pt idx="128">
                  <c:v>1.3160794220828407E-18</c:v>
                </c:pt>
                <c:pt idx="129">
                  <c:v>2.0159498406890969E-18</c:v>
                </c:pt>
                <c:pt idx="130">
                  <c:v>3.0813062583777956E-18</c:v>
                </c:pt>
                <c:pt idx="131">
                  <c:v>4.6994553788410904E-18</c:v>
                </c:pt>
                <c:pt idx="132">
                  <c:v>7.1518387676906741E-18</c:v>
                </c:pt>
                <c:pt idx="133">
                  <c:v>1.0860389976614852E-17</c:v>
                </c:pt>
                <c:pt idx="134">
                  <c:v>1.6456241261367029E-17</c:v>
                </c:pt>
                <c:pt idx="135">
                  <c:v>2.4881318572172583E-17</c:v>
                </c:pt>
                <c:pt idx="136">
                  <c:v>3.7538218530983871E-17</c:v>
                </c:pt>
                <c:pt idx="137">
                  <c:v>5.6510798650700503E-17</c:v>
                </c:pt>
                <c:pt idx="138">
                  <c:v>8.4888088121443454E-17</c:v>
                </c:pt>
                <c:pt idx="139">
                  <c:v>1.2723880452993927E-16</c:v>
                </c:pt>
                <c:pt idx="140">
                  <c:v>1.903048813508635E-16</c:v>
                </c:pt>
                <c:pt idx="141">
                  <c:v>2.8401272364159316E-16</c:v>
                </c:pt>
                <c:pt idx="142">
                  <c:v>4.2294430901465622E-16</c:v>
                </c:pt>
                <c:pt idx="143">
                  <c:v>6.2847223362984399E-16</c:v>
                </c:pt>
                <c:pt idx="144">
                  <c:v>9.3185110551687403E-16</c:v>
                </c:pt>
                <c:pt idx="145">
                  <c:v>1.3786831729543131E-15</c:v>
                </c:pt>
                <c:pt idx="146">
                  <c:v>2.0353539559195932E-15</c:v>
                </c:pt>
                <c:pt idx="147">
                  <c:v>2.998285169958777E-15</c:v>
                </c:pt>
                <c:pt idx="148">
                  <c:v>4.4072069896361732E-15</c:v>
                </c:pt>
                <c:pt idx="149">
                  <c:v>6.4641508094345072E-15</c:v>
                </c:pt>
                <c:pt idx="150">
                  <c:v>9.4605640939216446E-15</c:v>
                </c:pt>
                <c:pt idx="151">
                  <c:v>1.3815929392694647E-14</c:v>
                </c:pt>
                <c:pt idx="152">
                  <c:v>2.0132638628608176E-14</c:v>
                </c:pt>
                <c:pt idx="153">
                  <c:v>2.9273780480207917E-14</c:v>
                </c:pt>
                <c:pt idx="154">
                  <c:v>4.2473147493653916E-14</c:v>
                </c:pt>
                <c:pt idx="155">
                  <c:v>6.1490439931913234E-14</c:v>
                </c:pt>
                <c:pt idx="156">
                  <c:v>8.8829716291343093E-14</c:v>
                </c:pt>
                <c:pt idx="157">
                  <c:v>1.2804613388739569E-13</c:v>
                </c:pt>
                <c:pt idx="158">
                  <c:v>1.84175639276337E-13</c:v>
                </c:pt>
                <c:pt idx="159">
                  <c:v>2.6433545720825023E-13</c:v>
                </c:pt>
                <c:pt idx="160">
                  <c:v>3.7856126883337205E-13</c:v>
                </c:pt>
                <c:pt idx="161">
                  <c:v>5.4097158688252732E-13</c:v>
                </c:pt>
                <c:pt idx="162">
                  <c:v>7.7138333636496714E-13</c:v>
                </c:pt>
                <c:pt idx="163">
                  <c:v>1.0975481212100006E-12</c:v>
                </c:pt>
                <c:pt idx="164">
                  <c:v>1.5582402166125154E-12</c:v>
                </c:pt>
                <c:pt idx="165">
                  <c:v>2.2075104466797479E-12</c:v>
                </c:pt>
                <c:pt idx="166">
                  <c:v>3.1205320433975265E-12</c:v>
                </c:pt>
                <c:pt idx="167">
                  <c:v>4.4016149283421593E-12</c:v>
                </c:pt>
                <c:pt idx="168">
                  <c:v>6.1951662573461094E-12</c:v>
                </c:pt>
                <c:pt idx="169">
                  <c:v>8.7006441395267399E-12</c:v>
                </c:pt>
                <c:pt idx="170">
                  <c:v>1.2192909965008464E-11</c:v>
                </c:pt>
                <c:pt idx="171">
                  <c:v>1.7049861208246567E-11</c:v>
                </c:pt>
                <c:pt idx="172">
                  <c:v>2.3789857990625528E-11</c:v>
                </c:pt>
                <c:pt idx="173">
                  <c:v>3.3122291243096778E-11</c:v>
                </c:pt>
                <c:pt idx="174">
                  <c:v>4.6015740369339138E-11</c:v>
                </c:pt>
                <c:pt idx="175">
                  <c:v>6.37896143872634E-11</c:v>
                </c:pt>
                <c:pt idx="176">
                  <c:v>8.8237066256460237E-11</c:v>
                </c:pt>
                <c:pt idx="177">
                  <c:v>1.2178944846479027E-10</c:v>
                </c:pt>
                <c:pt idx="178">
                  <c:v>1.6773580906308913E-10</c:v>
                </c:pt>
                <c:pt idx="179">
                  <c:v>2.3051512813503152E-10</c:v>
                </c:pt>
                <c:pt idx="180">
                  <c:v>3.1610444093108205E-10</c:v>
                </c:pt>
                <c:pt idx="181">
                  <c:v>4.3253303500842373E-10</c:v>
                </c:pt>
                <c:pt idx="182">
                  <c:v>5.9056198604880001E-10</c:v>
                </c:pt>
                <c:pt idx="183">
                  <c:v>8.0457996620331791E-10</c:v>
                </c:pt>
                <c:pt idx="184">
                  <c:v>1.0937812170426202E-9</c:v>
                </c:pt>
                <c:pt idx="185">
                  <c:v>1.4837106984132276E-9</c:v>
                </c:pt>
                <c:pt idx="186">
                  <c:v>2.0082857915090384E-9</c:v>
                </c:pt>
                <c:pt idx="187">
                  <c:v>2.7124348992224529E-9</c:v>
                </c:pt>
                <c:pt idx="188">
                  <c:v>3.6555325203932852E-9</c:v>
                </c:pt>
                <c:pt idx="189">
                  <c:v>4.9158599381769131E-9</c:v>
                </c:pt>
                <c:pt idx="190">
                  <c:v>6.596383089906157E-9</c:v>
                </c:pt>
                <c:pt idx="191">
                  <c:v>8.8322175791938905E-9</c:v>
                </c:pt>
                <c:pt idx="192">
                  <c:v>1.1800248936326186E-8</c:v>
                </c:pt>
                <c:pt idx="193">
                  <c:v>1.5731498732027373E-8</c:v>
                </c:pt>
                <c:pt idx="194">
                  <c:v>2.0926979574879514E-8</c:v>
                </c:pt>
                <c:pt idx="195">
                  <c:v>2.7777971095553528E-8</c:v>
                </c:pt>
                <c:pt idx="196">
                  <c:v>3.6791882816762073E-8</c:v>
                </c:pt>
                <c:pt idx="197">
                  <c:v>4.8625157988509963E-8</c:v>
                </c:pt>
                <c:pt idx="198">
                  <c:v>6.4125026546137134E-8</c:v>
                </c:pt>
                <c:pt idx="199">
                  <c:v>8.4382348982112467E-8</c:v>
                </c:pt>
                <c:pt idx="200">
                  <c:v>1.1079832224422684E-7</c:v>
                </c:pt>
                <c:pt idx="201">
                  <c:v>1.4516846275168748E-7</c:v>
                </c:pt>
                <c:pt idx="202">
                  <c:v>1.8978806245561968E-7</c:v>
                </c:pt>
                <c:pt idx="203">
                  <c:v>2.4758425741460101E-7</c:v>
                </c:pt>
                <c:pt idx="204">
                  <c:v>3.2228098456531542E-7</c:v>
                </c:pt>
                <c:pt idx="205">
                  <c:v>4.1860446577153055E-7</c:v>
                </c:pt>
                <c:pt idx="206">
                  <c:v>5.4253848841058054E-7</c:v>
                </c:pt>
                <c:pt idx="207">
                  <c:v>7.0164069381207166E-7</c:v>
                </c:pt>
                <c:pt idx="208">
                  <c:v>9.0543338989179328E-7</c:v>
                </c:pt>
                <c:pt idx="209">
                  <c:v>1.1658851298241087E-6</c:v>
                </c:pt>
                <c:pt idx="210">
                  <c:v>1.4980025088313377E-6</c:v>
                </c:pt>
                <c:pt idx="211">
                  <c:v>1.9205553974267811E-6</c:v>
                </c:pt>
                <c:pt idx="212">
                  <c:v>2.456963230176726E-6</c:v>
                </c:pt>
                <c:pt idx="213">
                  <c:v>3.1363750898095461E-6</c:v>
                </c:pt>
                <c:pt idx="214">
                  <c:v>3.9949822597184491E-6</c:v>
                </c:pt>
                <c:pt idx="215">
                  <c:v>5.0776087623137814E-6</c:v>
                </c:pt>
                <c:pt idx="216">
                  <c:v>6.4396332604554878E-6</c:v>
                </c:pt>
                <c:pt idx="217">
                  <c:v>8.149304682659415E-6</c:v>
                </c:pt>
                <c:pt idx="218">
                  <c:v>1.0290524150632141E-5</c:v>
                </c:pt>
                <c:pt idx="219">
                  <c:v>1.2966177350714266E-5</c:v>
                </c:pt>
                <c:pt idx="220">
                  <c:v>1.6302114506871494E-5</c:v>
                </c:pt>
                <c:pt idx="221">
                  <c:v>2.0451889683255694E-5</c:v>
                </c:pt>
                <c:pt idx="222">
                  <c:v>2.5602387359314336E-5</c:v>
                </c:pt>
                <c:pt idx="223">
                  <c:v>3.198048215383311E-5</c:v>
                </c:pt>
                <c:pt idx="224">
                  <c:v>3.9860897277414059E-5</c:v>
                </c:pt>
                <c:pt idx="225">
                  <c:v>4.9575448787159743E-5</c:v>
                </c:pt>
                <c:pt idx="226">
                  <c:v>6.1523885986178656E-5</c:v>
                </c:pt>
                <c:pt idx="227">
                  <c:v>7.6186563290204525E-5</c:v>
                </c:pt>
                <c:pt idx="228">
                  <c:v>9.4139205453131519E-5</c:v>
                </c:pt>
                <c:pt idx="229">
                  <c:v>1.1607005601339194E-4</c:v>
                </c:pt>
                <c:pt idx="230">
                  <c:v>1.4279972792479795E-4</c:v>
                </c:pt>
                <c:pt idx="231">
                  <c:v>1.7530410520766215E-4</c:v>
                </c:pt>
                <c:pt idx="232">
                  <c:v>2.1474067463317026E-4</c:v>
                </c:pt>
                <c:pt idx="233">
                  <c:v>2.6247869635379669E-4</c:v>
                </c:pt>
                <c:pt idx="234">
                  <c:v>3.2013365130394004E-4</c:v>
                </c:pt>
                <c:pt idx="235">
                  <c:v>3.8960643026718356E-4</c:v>
                </c:pt>
                <c:pt idx="236">
                  <c:v>4.7312775373981687E-4</c:v>
                </c:pt>
                <c:pt idx="237">
                  <c:v>5.7330833195807303E-4</c:v>
                </c:pt>
                <c:pt idx="238">
                  <c:v>6.931952893818199E-4</c:v>
                </c:pt>
                <c:pt idx="239">
                  <c:v>8.3633538606116796E-4</c:v>
                </c:pt>
                <c:pt idx="240">
                  <c:v>1.0068455680175017E-3</c:v>
                </c:pt>
                <c:pt idx="241">
                  <c:v>1.209491368260773E-3</c:v>
                </c:pt>
                <c:pt idx="242">
                  <c:v>1.449773657419876E-3</c:v>
                </c:pt>
                <c:pt idx="243">
                  <c:v>1.7340242061508822E-3</c:v>
                </c:pt>
                <c:pt idx="244">
                  <c:v>2.0695104683941599E-3</c:v>
                </c:pt>
                <c:pt idx="245">
                  <c:v>2.4645499230189901E-3</c:v>
                </c:pt>
                <c:pt idx="246">
                  <c:v>2.9286342192690038E-3</c:v>
                </c:pt>
                <c:pt idx="247">
                  <c:v>3.4725632566118998E-3</c:v>
                </c:pt>
                <c:pt idx="248">
                  <c:v>4.108589190136641E-3</c:v>
                </c:pt>
                <c:pt idx="249">
                  <c:v>4.8505701867699383E-3</c:v>
                </c:pt>
                <c:pt idx="250">
                  <c:v>5.7141335638273292E-3</c:v>
                </c:pt>
                <c:pt idx="251">
                  <c:v>6.7168477186807683E-3</c:v>
                </c:pt>
                <c:pt idx="252">
                  <c:v>7.8784020060018861E-3</c:v>
                </c:pt>
                <c:pt idx="253">
                  <c:v>9.2207934371013201E-3</c:v>
                </c:pt>
                <c:pt idx="254">
                  <c:v>1.0768518764993308E-2</c:v>
                </c:pt>
                <c:pt idx="255">
                  <c:v>1.2548770180433998E-2</c:v>
                </c:pt>
                <c:pt idx="256">
                  <c:v>1.4591632480674292E-2</c:v>
                </c:pt>
                <c:pt idx="257">
                  <c:v>1.693027918739427E-2</c:v>
                </c:pt>
                <c:pt idx="258">
                  <c:v>1.9601164687686537E-2</c:v>
                </c:pt>
                <c:pt idx="259">
                  <c:v>2.2644209057621278E-2</c:v>
                </c:pt>
                <c:pt idx="260">
                  <c:v>2.6102971808641635E-2</c:v>
                </c:pt>
                <c:pt idx="261">
                  <c:v>3.0024810380810448E-2</c:v>
                </c:pt>
                <c:pt idx="262">
                  <c:v>3.4461018802970728E-2</c:v>
                </c:pt>
                <c:pt idx="263">
                  <c:v>3.9466941558573325E-2</c:v>
                </c:pt>
                <c:pt idx="264">
                  <c:v>4.5102057348724335E-2</c:v>
                </c:pt>
                <c:pt idx="265">
                  <c:v>5.1430027143329407E-2</c:v>
                </c:pt>
                <c:pt idx="266">
                  <c:v>5.851870067025914E-2</c:v>
                </c:pt>
                <c:pt idx="267">
                  <c:v>6.6440075324987552E-2</c:v>
                </c:pt>
                <c:pt idx="268">
                  <c:v>7.5270201403219925E-2</c:v>
                </c:pt>
                <c:pt idx="269">
                  <c:v>8.5089027580657145E-2</c:v>
                </c:pt>
                <c:pt idx="270">
                  <c:v>9.5980180700891607E-2</c:v>
                </c:pt>
                <c:pt idx="271">
                  <c:v>0.10803067419736666</c:v>
                </c:pt>
                <c:pt idx="272">
                  <c:v>0.12133053988000847</c:v>
                </c:pt>
                <c:pt idx="273">
                  <c:v>0.13597237837155041</c:v>
                </c:pt>
                <c:pt idx="274">
                  <c:v>0.15205082419054428</c:v>
                </c:pt>
                <c:pt idx="275">
                  <c:v>0.1696619223528284</c:v>
                </c:pt>
                <c:pt idx="276">
                  <c:v>0.18890241440292849</c:v>
                </c:pt>
                <c:pt idx="277">
                  <c:v>0.20986893299013987</c:v>
                </c:pt>
                <c:pt idx="278">
                  <c:v>0.23265710546558252</c:v>
                </c:pt>
                <c:pt idx="279">
                  <c:v>0.25736056848682026</c:v>
                </c:pt>
                <c:pt idx="280">
                  <c:v>0.28406989726164017</c:v>
                </c:pt>
                <c:pt idx="281">
                  <c:v>0.31287145482363327</c:v>
                </c:pt>
                <c:pt idx="282">
                  <c:v>0.34384616858587247</c:v>
                </c:pt>
                <c:pt idx="283">
                  <c:v>0.37706824333721078</c:v>
                </c:pt>
                <c:pt idx="284">
                  <c:v>0.41260382179601979</c:v>
                </c:pt>
                <c:pt idx="285">
                  <c:v>0.45050960578197535</c:v>
                </c:pt>
                <c:pt idx="286">
                  <c:v>0.49083145296756769</c:v>
                </c:pt>
                <c:pt idx="287">
                  <c:v>0.5336029659842475</c:v>
                </c:pt>
                <c:pt idx="288">
                  <c:v>0.57884409233816514</c:v>
                </c:pt>
                <c:pt idx="289">
                  <c:v>0.62655975509078388</c:v>
                </c:pt>
                <c:pt idx="290">
                  <c:v>0.67673853553344598</c:v>
                </c:pt>
                <c:pt idx="291">
                  <c:v>0.72935143008640568</c:v>
                </c:pt>
                <c:pt idx="292">
                  <c:v>0.78435070433823884</c:v>
                </c:pt>
                <c:pt idx="293">
                  <c:v>0.84166886747060343</c:v>
                </c:pt>
                <c:pt idx="294">
                  <c:v>0.90121779025051363</c:v>
                </c:pt>
                <c:pt idx="295">
                  <c:v>0.96288798928797636</c:v>
                </c:pt>
                <c:pt idx="296">
                  <c:v>1.026548099328608</c:v>
                </c:pt>
                <c:pt idx="297">
                  <c:v>1.0920445539645154</c:v>
                </c:pt>
                <c:pt idx="298">
                  <c:v>1.1592014932973294</c:v>
                </c:pt>
                <c:pt idx="299">
                  <c:v>1.2278209147799137</c:v>
                </c:pt>
                <c:pt idx="300">
                  <c:v>1.2976830807135626</c:v>
                </c:pt>
                <c:pt idx="301">
                  <c:v>1.3685471927119981</c:v>
                </c:pt>
                <c:pt idx="302">
                  <c:v>1.4401523398997207</c:v>
                </c:pt>
                <c:pt idx="303">
                  <c:v>1.5122187237384692</c:v>
                </c:pt>
                <c:pt idx="304">
                  <c:v>1.5844491582301874</c:v>
                </c:pt>
                <c:pt idx="305">
                  <c:v>1.6565308398957197</c:v>
                </c:pt>
                <c:pt idx="306">
                  <c:v>1.7281373774515487</c:v>
                </c:pt>
                <c:pt idx="307">
                  <c:v>1.7989310665849878</c:v>
                </c:pt>
                <c:pt idx="308">
                  <c:v>1.8685653907493744</c:v>
                </c:pt>
                <c:pt idx="309">
                  <c:v>1.9366877245561165</c:v>
                </c:pt>
                <c:pt idx="310">
                  <c:v>2.0029422122223295</c:v>
                </c:pt>
                <c:pt idx="311">
                  <c:v>2.0669727897325778</c:v>
                </c:pt>
                <c:pt idx="312">
                  <c:v>2.1284263159790271</c:v>
                </c:pt>
                <c:pt idx="313">
                  <c:v>2.1869557752386011</c:v>
                </c:pt>
                <c:pt idx="314">
                  <c:v>2.2422235110033233</c:v>
                </c:pt>
                <c:pt idx="315">
                  <c:v>2.2939044494658845</c:v>
                </c:pt>
                <c:pt idx="316">
                  <c:v>2.3416892699297724</c:v>
                </c:pt>
                <c:pt idx="317">
                  <c:v>2.3852874791019674</c:v>
                </c:pt>
                <c:pt idx="318">
                  <c:v>2.4244303466613015</c:v>
                </c:pt>
                <c:pt idx="319">
                  <c:v>2.4588736606866171</c:v>
                </c:pt>
                <c:pt idx="320">
                  <c:v>2.48840026346888</c:v>
                </c:pt>
                <c:pt idx="321">
                  <c:v>2.5128223308971065</c:v>
                </c:pt>
                <c:pt idx="322">
                  <c:v>2.5319833619596253</c:v>
                </c:pt>
                <c:pt idx="323">
                  <c:v>2.5457598488846069</c:v>
                </c:pt>
                <c:pt idx="324">
                  <c:v>2.5540626029872002</c:v>
                </c:pt>
                <c:pt idx="325">
                  <c:v>2.5568377163121387</c:v>
                </c:pt>
                <c:pt idx="326">
                  <c:v>2.5540671445664325</c:v>
                </c:pt>
                <c:pt idx="327">
                  <c:v>2.5457689025235632</c:v>
                </c:pt>
                <c:pt idx="328">
                  <c:v>2.5319968689388443</c:v>
                </c:pt>
                <c:pt idx="329">
                  <c:v>2.5128402039314457</c:v>
                </c:pt>
                <c:pt idx="330">
                  <c:v>2.4884223876469176</c:v>
                </c:pt>
                <c:pt idx="331">
                  <c:v>2.4588998947010436</c:v>
                </c:pt>
                <c:pt idx="332">
                  <c:v>2.4244605243118644</c:v>
                </c:pt>
                <c:pt idx="333">
                  <c:v>2.3853214110486189</c:v>
                </c:pt>
                <c:pt idx="334">
                  <c:v>2.3417267456701452</c:v>
                </c:pt>
                <c:pt idx="335">
                  <c:v>2.2939452395082238</c:v>
                </c:pt>
                <c:pt idx="336">
                  <c:v>2.2422673692035264</c:v>
                </c:pt>
                <c:pt idx="337">
                  <c:v>2.1870024412681186</c:v>
                </c:pt>
                <c:pt idx="338">
                  <c:v>2.1284755178891044</c:v>
                </c:pt>
                <c:pt idx="339">
                  <c:v>2.0670242465796402</c:v>
                </c:pt>
                <c:pt idx="340">
                  <c:v>2.0029956367192745</c:v>
                </c:pt>
                <c:pt idx="341">
                  <c:v>1.93674282571482</c:v>
                </c:pt>
                <c:pt idx="342">
                  <c:v>1.8686218764808644</c:v>
                </c:pt>
                <c:pt idx="343">
                  <c:v>1.7989886462253963</c:v>
                </c:pt>
                <c:pt idx="344">
                  <c:v>1.728195764184113</c:v>
                </c:pt>
                <c:pt idx="345">
                  <c:v>1.6565897530417084</c:v>
                </c:pt>
                <c:pt idx="346">
                  <c:v>1.5845083253845684</c:v>
                </c:pt>
                <c:pt idx="347">
                  <c:v>1.5122778827294052</c:v>
                </c:pt>
                <c:pt idx="348">
                  <c:v>1.4402112405544514</c:v>
                </c:pt>
                <c:pt idx="349">
                  <c:v>1.3686055984153029</c:v>
                </c:pt>
                <c:pt idx="350">
                  <c:v>1.2977407697486831</c:v>
                </c:pt>
                <c:pt idx="351">
                  <c:v>1.2278776814455346</c:v>
                </c:pt>
                <c:pt idx="352">
                  <c:v>1.1592571487978218</c:v>
                </c:pt>
                <c:pt idx="353">
                  <c:v>1.0920989270741535</c:v>
                </c:pt>
                <c:pt idx="354">
                  <c:v>1.0266010368337524</c:v>
                </c:pt>
                <c:pt idx="355">
                  <c:v>0.96293935621427307</c:v>
                </c:pt>
                <c:pt idx="356">
                  <c:v>0.90126746988490436</c:v>
                </c:pt>
                <c:pt idx="357">
                  <c:v>0.8417167611903752</c:v>
                </c:pt>
                <c:pt idx="358">
                  <c:v>0.78439673126141818</c:v>
                </c:pt>
                <c:pt idx="359">
                  <c:v>0.72939552655949869</c:v>
                </c:pt>
                <c:pt idx="360">
                  <c:v>0.67678065447386015</c:v>
                </c:pt>
                <c:pt idx="361">
                  <c:v>0.62659986520221034</c:v>
                </c:pt>
                <c:pt idx="362">
                  <c:v>0.57888217721777779</c:v>
                </c:pt>
                <c:pt idx="363">
                  <c:v>0.53363902314079403</c:v>
                </c:pt>
                <c:pt idx="364">
                  <c:v>0.49086549276931668</c:v>
                </c:pt>
                <c:pt idx="365">
                  <c:v>0.45054165035306165</c:v>
                </c:pt>
                <c:pt idx="366">
                  <c:v>0.41263390387903398</c:v>
                </c:pt>
                <c:pt idx="367">
                  <c:v>0.37709640513893911</c:v>
                </c:pt>
                <c:pt idx="368">
                  <c:v>0.34387246062195348</c:v>
                </c:pt>
                <c:pt idx="369">
                  <c:v>0.31289593477658528</c:v>
                </c:pt>
                <c:pt idx="370">
                  <c:v>0.28409262886527803</c:v>
                </c:pt>
                <c:pt idx="371">
                  <c:v>0.25738162044855106</c:v>
                </c:pt>
                <c:pt idx="372">
                  <c:v>0.23267655043648863</c:v>
                </c:pt>
                <c:pt idx="373">
                  <c:v>0.20988684659115686</c:v>
                </c:pt>
                <c:pt idx="374">
                  <c:v>0.18891887431383553</c:v>
                </c:pt>
                <c:pt idx="375">
                  <c:v>0.16967700746921666</c:v>
                </c:pt>
                <c:pt idx="376">
                  <c:v>0.15206461385245032</c:v>
                </c:pt>
                <c:pt idx="377">
                  <c:v>0.13598495166603605</c:v>
                </c:pt>
                <c:pt idx="378">
                  <c:v>0.12134197501867972</c:v>
                </c:pt>
                <c:pt idx="379">
                  <c:v>0.10804104796864218</c:v>
                </c:pt>
                <c:pt idx="380">
                  <c:v>9.5989567995781594E-2</c:v>
                </c:pt>
                <c:pt idx="381">
                  <c:v>8.5097500989891883E-2</c:v>
                </c:pt>
                <c:pt idx="382">
                  <c:v>7.5277830882785959E-2</c:v>
                </c:pt>
                <c:pt idx="383">
                  <c:v>6.6446927926476315E-2</c:v>
                </c:pt>
                <c:pt idx="384">
                  <c:v>5.8524840331918369E-2</c:v>
                </c:pt>
                <c:pt idx="385">
                  <c:v>5.1435514537312634E-2</c:v>
                </c:pt>
                <c:pt idx="386">
                  <c:v>4.5106949779763518E-2</c:v>
                </c:pt>
                <c:pt idx="387">
                  <c:v>3.9471292909135293E-2</c:v>
                </c:pt>
                <c:pt idx="388">
                  <c:v>3.4464879519895034E-2</c:v>
                </c:pt>
                <c:pt idx="389">
                  <c:v>3.0028227498452825E-2</c:v>
                </c:pt>
                <c:pt idx="390">
                  <c:v>2.6105989003649438E-2</c:v>
                </c:pt>
                <c:pt idx="391">
                  <c:v>2.264686673063724E-2</c:v>
                </c:pt>
                <c:pt idx="392">
                  <c:v>1.9603500067500657E-2</c:v>
                </c:pt>
                <c:pt idx="393">
                  <c:v>1.6932326453330718E-2</c:v>
                </c:pt>
                <c:pt idx="394">
                  <c:v>1.4593422899300591E-2</c:v>
                </c:pt>
                <c:pt idx="395">
                  <c:v>1.2550332253002483E-2</c:v>
                </c:pt>
                <c:pt idx="396">
                  <c:v>1.0769878382362843E-2</c:v>
                </c:pt>
                <c:pt idx="397">
                  <c:v>9.2219740392301287E-3</c:v>
                </c:pt>
                <c:pt idx="398">
                  <c:v>7.8794247434452909E-3</c:v>
                </c:pt>
                <c:pt idx="399">
                  <c:v>6.7177316138629468E-3</c:v>
                </c:pt>
                <c:pt idx="400">
                  <c:v>5.7148956701798875E-3</c:v>
                </c:pt>
                <c:pt idx="401">
                  <c:v>4.8512257441371094E-3</c:v>
                </c:pt>
                <c:pt idx="402">
                  <c:v>4.1091517751352131E-3</c:v>
                </c:pt>
                <c:pt idx="403">
                  <c:v>3.4730449268999368E-3</c:v>
                </c:pt>
                <c:pt idx="404">
                  <c:v>2.9290456509207005E-3</c:v>
                </c:pt>
                <c:pt idx="405">
                  <c:v>2.4649005404217567E-3</c:v>
                </c:pt>
                <c:pt idx="406">
                  <c:v>2.0698085662787255E-3</c:v>
                </c:pt>
                <c:pt idx="407">
                  <c:v>1.7342770635356774E-3</c:v>
                </c:pt>
                <c:pt idx="408">
                  <c:v>1.4499876433981766E-3</c:v>
                </c:pt>
                <c:pt idx="409">
                  <c:v>1.2096720396838781E-3</c:v>
                </c:pt>
                <c:pt idx="410">
                  <c:v>1.0069977592312472E-3</c:v>
                </c:pt>
                <c:pt idx="411">
                  <c:v>8.3646329093749118E-4</c:v>
                </c:pt>
                <c:pt idx="412">
                  <c:v>6.9330253595393566E-4</c:v>
                </c:pt>
                <c:pt idx="413">
                  <c:v>5.7339805001850293E-4</c:v>
                </c:pt>
                <c:pt idx="414">
                  <c:v>4.7320263579716843E-4</c:v>
                </c:pt>
                <c:pt idx="415">
                  <c:v>3.896687862815438E-4</c:v>
                </c:pt>
                <c:pt idx="416">
                  <c:v>3.2018545763414565E-4</c:v>
                </c:pt>
                <c:pt idx="417">
                  <c:v>2.6252163935398256E-4</c:v>
                </c:pt>
                <c:pt idx="418">
                  <c:v>2.1477618933256088E-4</c:v>
                </c:pt>
                <c:pt idx="419">
                  <c:v>1.7533340949792175E-4</c:v>
                </c:pt>
                <c:pt idx="420">
                  <c:v>1.428238526646487E-4</c:v>
                </c:pt>
                <c:pt idx="421">
                  <c:v>1.1608987144182588E-4</c:v>
                </c:pt>
                <c:pt idx="422">
                  <c:v>9.4155444281383759E-5</c:v>
                </c:pt>
                <c:pt idx="423">
                  <c:v>7.6199840819582735E-5</c:v>
                </c:pt>
                <c:pt idx="424">
                  <c:v>6.1534717574650725E-5</c:v>
                </c:pt>
                <c:pt idx="425">
                  <c:v>4.9584264962897568E-5</c:v>
                </c:pt>
                <c:pt idx="426">
                  <c:v>3.9868056772819083E-5</c:v>
                </c:pt>
                <c:pt idx="427">
                  <c:v>3.1986283109352275E-5</c:v>
                </c:pt>
                <c:pt idx="428">
                  <c:v>2.5607076922928301E-5</c:v>
                </c:pt>
                <c:pt idx="429">
                  <c:v>2.0455672209148211E-5</c:v>
                </c:pt>
                <c:pt idx="430">
                  <c:v>1.630515853564538E-5</c:v>
                </c:pt>
                <c:pt idx="431">
                  <c:v>1.2968621533741085E-5</c:v>
                </c:pt>
                <c:pt idx="432">
                  <c:v>1.029248226277727E-5</c:v>
                </c:pt>
                <c:pt idx="433">
                  <c:v>8.1508698507459809E-6</c:v>
                </c:pt>
                <c:pt idx="434">
                  <c:v>6.4408815194159118E-6</c:v>
                </c:pt>
                <c:pt idx="435">
                  <c:v>5.0786020369954138E-6</c:v>
                </c:pt>
                <c:pt idx="436">
                  <c:v>3.9957708577081877E-6</c:v>
                </c:pt>
                <c:pt idx="437">
                  <c:v>3.1369997793530094E-6</c:v>
                </c:pt>
                <c:pt idx="438">
                  <c:v>2.4574569672116211E-6</c:v>
                </c:pt>
                <c:pt idx="439">
                  <c:v>1.9209447568413064E-6</c:v>
                </c:pt>
                <c:pt idx="440">
                  <c:v>1.4983088672064276E-6</c:v>
                </c:pt>
                <c:pt idx="441">
                  <c:v>1.1661256400326311E-6</c:v>
                </c:pt>
                <c:pt idx="442">
                  <c:v>9.0562178191768553E-7</c:v>
                </c:pt>
                <c:pt idx="443">
                  <c:v>7.0178793093120573E-7</c:v>
                </c:pt>
                <c:pt idx="444">
                  <c:v>5.4265330335907137E-7</c:v>
                </c:pt>
                <c:pt idx="445">
                  <c:v>4.186937976384441E-7</c:v>
                </c:pt>
                <c:pt idx="446">
                  <c:v>3.223503338115769E-7</c:v>
                </c:pt>
                <c:pt idx="447">
                  <c:v>2.4763797357187188E-7</c:v>
                </c:pt>
                <c:pt idx="448">
                  <c:v>1.8982957663609241E-7</c:v>
                </c:pt>
                <c:pt idx="449">
                  <c:v>1.4520047504700515E-7</c:v>
                </c:pt>
                <c:pt idx="450">
                  <c:v>1.1082295235895987E-7</c:v>
                </c:pt>
                <c:pt idx="451">
                  <c:v>8.4401256990217651E-8</c:v>
                </c:pt>
                <c:pt idx="452">
                  <c:v>6.4139509438028209E-8</c:v>
                </c:pt>
                <c:pt idx="453">
                  <c:v>4.8636226657275212E-8</c:v>
                </c:pt>
                <c:pt idx="454">
                  <c:v>3.6800323284338808E-8</c:v>
                </c:pt>
                <c:pt idx="455">
                  <c:v>2.778439307693884E-8</c:v>
                </c:pt>
                <c:pt idx="456">
                  <c:v>2.0931854897955603E-8</c:v>
                </c:pt>
                <c:pt idx="457">
                  <c:v>1.5735191652638902E-8</c:v>
                </c:pt>
                <c:pt idx="458">
                  <c:v>1.1803039996096905E-8</c:v>
                </c:pt>
                <c:pt idx="459">
                  <c:v>8.8343223328402665E-9</c:v>
                </c:pt>
                <c:pt idx="460">
                  <c:v>6.5979667673724306E-9</c:v>
                </c:pt>
                <c:pt idx="461">
                  <c:v>4.9170488944816698E-9</c:v>
                </c:pt>
                <c:pt idx="462">
                  <c:v>3.6564231540242964E-9</c:v>
                </c:pt>
                <c:pt idx="463">
                  <c:v>2.7131005809981648E-9</c:v>
                </c:pt>
                <c:pt idx="464">
                  <c:v>2.0087822340154746E-9</c:v>
                </c:pt>
                <c:pt idx="465">
                  <c:v>1.4840801064109456E-9</c:v>
                </c:pt>
                <c:pt idx="466">
                  <c:v>1.0940554874741393E-9</c:v>
                </c:pt>
                <c:pt idx="467">
                  <c:v>8.0478314919989048E-10</c:v>
                </c:pt>
                <c:pt idx="468">
                  <c:v>5.9071217283155915E-10</c:v>
                </c:pt>
                <c:pt idx="469">
                  <c:v>4.3264380250720603E-10</c:v>
                </c:pt>
                <c:pt idx="470">
                  <c:v>3.1618595443463078E-10</c:v>
                </c:pt>
                <c:pt idx="471">
                  <c:v>2.3057498081963289E-10</c:v>
                </c:pt>
                <c:pt idx="472">
                  <c:v>1.677796595939535E-10</c:v>
                </c:pt>
                <c:pt idx="473">
                  <c:v>1.2182150403437374E-10</c:v>
                </c:pt>
                <c:pt idx="474">
                  <c:v>8.8260447619952721E-11</c:v>
                </c:pt>
                <c:pt idx="475">
                  <c:v>6.3806631039645524E-11</c:v>
                </c:pt>
                <c:pt idx="476">
                  <c:v>4.6028097471543435E-11</c:v>
                </c:pt>
                <c:pt idx="477">
                  <c:v>3.3131244841748582E-11</c:v>
                </c:pt>
                <c:pt idx="478">
                  <c:v>2.3796331165356277E-11</c:v>
                </c:pt>
                <c:pt idx="479">
                  <c:v>1.7054530768726282E-11</c:v>
                </c:pt>
                <c:pt idx="480">
                  <c:v>1.2196271006602517E-11</c:v>
                </c:pt>
                <c:pt idx="481">
                  <c:v>8.703057994716412E-12</c:v>
                </c:pt>
                <c:pt idx="482">
                  <c:v>6.1968960267559373E-12</c:v>
                </c:pt>
                <c:pt idx="483">
                  <c:v>4.4028517443948906E-12</c:v>
                </c:pt>
                <c:pt idx="484">
                  <c:v>3.1214144365665807E-12</c:v>
                </c:pt>
                <c:pt idx="485">
                  <c:v>2.2081385910949543E-12</c:v>
                </c:pt>
                <c:pt idx="486">
                  <c:v>1.5586863835904034E-12</c:v>
                </c:pt>
                <c:pt idx="487">
                  <c:v>1.0978643315813383E-12</c:v>
                </c:pt>
                <c:pt idx="488">
                  <c:v>7.7160694870605136E-13</c:v>
                </c:pt>
                <c:pt idx="489">
                  <c:v>5.4112936857157161E-13</c:v>
                </c:pt>
                <c:pt idx="490">
                  <c:v>3.7867235469967687E-13</c:v>
                </c:pt>
                <c:pt idx="491">
                  <c:v>2.6441349457020343E-13</c:v>
                </c:pt>
                <c:pt idx="492">
                  <c:v>1.8423033937539857E-13</c:v>
                </c:pt>
                <c:pt idx="493">
                  <c:v>1.2808439129991784E-13</c:v>
                </c:pt>
                <c:pt idx="494">
                  <c:v>8.885641468963542E-14</c:v>
                </c:pt>
                <c:pt idx="495">
                  <c:v>6.150903069154578E-14</c:v>
                </c:pt>
                <c:pt idx="496">
                  <c:v>4.2486064193166394E-14</c:v>
                </c:pt>
                <c:pt idx="497">
                  <c:v>2.9282735130814137E-14</c:v>
                </c:pt>
                <c:pt idx="498">
                  <c:v>2.0138832876389398E-14</c:v>
                </c:pt>
                <c:pt idx="499">
                  <c:v>1.3820204741102013E-14</c:v>
                </c:pt>
                <c:pt idx="500">
                  <c:v>9.4635084994596801E-15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1B5-4AD9-82F8-F81FB06A4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509568"/>
        <c:axId val="162511104"/>
      </c:scatterChart>
      <c:valAx>
        <c:axId val="162509568"/>
        <c:scaling>
          <c:orientation val="minMax"/>
          <c:max val="310"/>
          <c:min val="27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2511104"/>
        <c:crosses val="autoZero"/>
        <c:crossBetween val="midCat"/>
      </c:valAx>
      <c:valAx>
        <c:axId val="162511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25095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242"/>
          <c:w val="9.430399533391659E-2"/>
          <c:h val="0.57538013630649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940</c:v>
                </c:pt>
                <c:pt idx="1">
                  <c:v>940.05</c:v>
                </c:pt>
                <c:pt idx="2">
                  <c:v>940.09999999999991</c:v>
                </c:pt>
                <c:pt idx="3">
                  <c:v>940.14999999999986</c:v>
                </c:pt>
                <c:pt idx="4">
                  <c:v>940.19999999999982</c:v>
                </c:pt>
                <c:pt idx="5">
                  <c:v>940.24999999999977</c:v>
                </c:pt>
                <c:pt idx="6">
                  <c:v>940.29999999999973</c:v>
                </c:pt>
                <c:pt idx="7">
                  <c:v>940.34999999999968</c:v>
                </c:pt>
                <c:pt idx="8">
                  <c:v>940.39999999999964</c:v>
                </c:pt>
                <c:pt idx="9">
                  <c:v>940.44999999999959</c:v>
                </c:pt>
                <c:pt idx="10">
                  <c:v>940.49999999999955</c:v>
                </c:pt>
                <c:pt idx="11">
                  <c:v>940.5499999999995</c:v>
                </c:pt>
                <c:pt idx="12">
                  <c:v>940.59999999999945</c:v>
                </c:pt>
                <c:pt idx="13">
                  <c:v>940.64999999999941</c:v>
                </c:pt>
                <c:pt idx="14">
                  <c:v>940.69999999999936</c:v>
                </c:pt>
                <c:pt idx="15">
                  <c:v>940.74999999999932</c:v>
                </c:pt>
                <c:pt idx="16">
                  <c:v>940.79999999999927</c:v>
                </c:pt>
                <c:pt idx="17">
                  <c:v>940.84999999999923</c:v>
                </c:pt>
                <c:pt idx="18">
                  <c:v>940.89999999999918</c:v>
                </c:pt>
                <c:pt idx="19">
                  <c:v>940.94999999999914</c:v>
                </c:pt>
                <c:pt idx="20">
                  <c:v>940.99999999999909</c:v>
                </c:pt>
                <c:pt idx="21">
                  <c:v>941.04999999999905</c:v>
                </c:pt>
                <c:pt idx="22">
                  <c:v>941.099999999999</c:v>
                </c:pt>
                <c:pt idx="23">
                  <c:v>941.14999999999895</c:v>
                </c:pt>
                <c:pt idx="24">
                  <c:v>941.19999999999891</c:v>
                </c:pt>
                <c:pt idx="25">
                  <c:v>941.24999999999886</c:v>
                </c:pt>
                <c:pt idx="26">
                  <c:v>941.29999999999882</c:v>
                </c:pt>
                <c:pt idx="27">
                  <c:v>941.34999999999877</c:v>
                </c:pt>
                <c:pt idx="28">
                  <c:v>941.39999999999873</c:v>
                </c:pt>
                <c:pt idx="29">
                  <c:v>941.44999999999868</c:v>
                </c:pt>
                <c:pt idx="30">
                  <c:v>941.49999999999864</c:v>
                </c:pt>
                <c:pt idx="31">
                  <c:v>941.54999999999859</c:v>
                </c:pt>
                <c:pt idx="32">
                  <c:v>941.59999999999854</c:v>
                </c:pt>
                <c:pt idx="33">
                  <c:v>941.6499999999985</c:v>
                </c:pt>
                <c:pt idx="34">
                  <c:v>941.69999999999845</c:v>
                </c:pt>
                <c:pt idx="35">
                  <c:v>941.74999999999841</c:v>
                </c:pt>
                <c:pt idx="36">
                  <c:v>941.79999999999836</c:v>
                </c:pt>
                <c:pt idx="37">
                  <c:v>941.84999999999832</c:v>
                </c:pt>
                <c:pt idx="38">
                  <c:v>941.89999999999827</c:v>
                </c:pt>
                <c:pt idx="39">
                  <c:v>941.94999999999823</c:v>
                </c:pt>
                <c:pt idx="40">
                  <c:v>941.99999999999818</c:v>
                </c:pt>
                <c:pt idx="41">
                  <c:v>942.04999999999814</c:v>
                </c:pt>
                <c:pt idx="42">
                  <c:v>942.09999999999809</c:v>
                </c:pt>
                <c:pt idx="43">
                  <c:v>942.14999999999804</c:v>
                </c:pt>
                <c:pt idx="44">
                  <c:v>942.199999999998</c:v>
                </c:pt>
                <c:pt idx="45">
                  <c:v>942.24999999999795</c:v>
                </c:pt>
                <c:pt idx="46">
                  <c:v>942.29999999999791</c:v>
                </c:pt>
                <c:pt idx="47">
                  <c:v>942.34999999999786</c:v>
                </c:pt>
                <c:pt idx="48">
                  <c:v>942.39999999999782</c:v>
                </c:pt>
                <c:pt idx="49">
                  <c:v>942.44999999999777</c:v>
                </c:pt>
                <c:pt idx="50">
                  <c:v>942.49999999999773</c:v>
                </c:pt>
                <c:pt idx="51">
                  <c:v>942.54999999999768</c:v>
                </c:pt>
                <c:pt idx="52">
                  <c:v>942.59999999999764</c:v>
                </c:pt>
                <c:pt idx="53">
                  <c:v>942.64999999999759</c:v>
                </c:pt>
                <c:pt idx="54">
                  <c:v>942.69999999999754</c:v>
                </c:pt>
                <c:pt idx="55">
                  <c:v>942.7499999999975</c:v>
                </c:pt>
                <c:pt idx="56">
                  <c:v>942.79999999999745</c:v>
                </c:pt>
                <c:pt idx="57">
                  <c:v>942.84999999999741</c:v>
                </c:pt>
                <c:pt idx="58">
                  <c:v>942.89999999999736</c:v>
                </c:pt>
                <c:pt idx="59">
                  <c:v>942.94999999999732</c:v>
                </c:pt>
                <c:pt idx="60">
                  <c:v>942.99999999999727</c:v>
                </c:pt>
                <c:pt idx="61">
                  <c:v>943.04999999999723</c:v>
                </c:pt>
                <c:pt idx="62">
                  <c:v>943.09999999999718</c:v>
                </c:pt>
                <c:pt idx="63">
                  <c:v>943.14999999999714</c:v>
                </c:pt>
                <c:pt idx="64">
                  <c:v>943.19999999999709</c:v>
                </c:pt>
                <c:pt idx="65">
                  <c:v>943.24999999999704</c:v>
                </c:pt>
                <c:pt idx="66">
                  <c:v>943.299999999997</c:v>
                </c:pt>
                <c:pt idx="67">
                  <c:v>943.34999999999695</c:v>
                </c:pt>
                <c:pt idx="68">
                  <c:v>943.39999999999691</c:v>
                </c:pt>
                <c:pt idx="69">
                  <c:v>943.44999999999686</c:v>
                </c:pt>
                <c:pt idx="70">
                  <c:v>943.49999999999682</c:v>
                </c:pt>
                <c:pt idx="71">
                  <c:v>943.54999999999677</c:v>
                </c:pt>
                <c:pt idx="72">
                  <c:v>943.59999999999673</c:v>
                </c:pt>
                <c:pt idx="73">
                  <c:v>943.64999999999668</c:v>
                </c:pt>
                <c:pt idx="74">
                  <c:v>943.69999999999663</c:v>
                </c:pt>
                <c:pt idx="75">
                  <c:v>943.74999999999659</c:v>
                </c:pt>
                <c:pt idx="76">
                  <c:v>943.79999999999654</c:v>
                </c:pt>
                <c:pt idx="77">
                  <c:v>943.8499999999965</c:v>
                </c:pt>
                <c:pt idx="78">
                  <c:v>943.89999999999645</c:v>
                </c:pt>
                <c:pt idx="79">
                  <c:v>943.94999999999641</c:v>
                </c:pt>
                <c:pt idx="80">
                  <c:v>943.99999999999636</c:v>
                </c:pt>
                <c:pt idx="81">
                  <c:v>944.04999999999632</c:v>
                </c:pt>
                <c:pt idx="82">
                  <c:v>944.09999999999627</c:v>
                </c:pt>
                <c:pt idx="83">
                  <c:v>944.14999999999623</c:v>
                </c:pt>
                <c:pt idx="84">
                  <c:v>944.19999999999618</c:v>
                </c:pt>
                <c:pt idx="85">
                  <c:v>944.24999999999613</c:v>
                </c:pt>
                <c:pt idx="86">
                  <c:v>944.29999999999609</c:v>
                </c:pt>
                <c:pt idx="87">
                  <c:v>944.34999999999604</c:v>
                </c:pt>
                <c:pt idx="88">
                  <c:v>944.399999999996</c:v>
                </c:pt>
                <c:pt idx="89">
                  <c:v>944.44999999999595</c:v>
                </c:pt>
                <c:pt idx="90">
                  <c:v>944.49999999999591</c:v>
                </c:pt>
                <c:pt idx="91">
                  <c:v>944.54999999999586</c:v>
                </c:pt>
                <c:pt idx="92">
                  <c:v>944.59999999999582</c:v>
                </c:pt>
                <c:pt idx="93">
                  <c:v>944.64999999999577</c:v>
                </c:pt>
                <c:pt idx="94">
                  <c:v>944.69999999999573</c:v>
                </c:pt>
                <c:pt idx="95">
                  <c:v>944.74999999999568</c:v>
                </c:pt>
                <c:pt idx="96">
                  <c:v>944.79999999999563</c:v>
                </c:pt>
                <c:pt idx="97">
                  <c:v>944.84999999999559</c:v>
                </c:pt>
                <c:pt idx="98">
                  <c:v>944.89999999999554</c:v>
                </c:pt>
                <c:pt idx="99">
                  <c:v>944.9499999999955</c:v>
                </c:pt>
                <c:pt idx="100">
                  <c:v>944.99999999999545</c:v>
                </c:pt>
                <c:pt idx="101">
                  <c:v>945.04999999999541</c:v>
                </c:pt>
                <c:pt idx="102">
                  <c:v>945.09999999999536</c:v>
                </c:pt>
                <c:pt idx="103">
                  <c:v>945.14999999999532</c:v>
                </c:pt>
                <c:pt idx="104">
                  <c:v>945.19999999999527</c:v>
                </c:pt>
                <c:pt idx="105">
                  <c:v>945.24999999999523</c:v>
                </c:pt>
                <c:pt idx="106">
                  <c:v>945.29999999999518</c:v>
                </c:pt>
                <c:pt idx="107">
                  <c:v>945.34999999999513</c:v>
                </c:pt>
                <c:pt idx="108">
                  <c:v>945.39999999999509</c:v>
                </c:pt>
                <c:pt idx="109">
                  <c:v>945.44999999999504</c:v>
                </c:pt>
                <c:pt idx="110">
                  <c:v>945.499999999995</c:v>
                </c:pt>
                <c:pt idx="111">
                  <c:v>945.54999999999495</c:v>
                </c:pt>
                <c:pt idx="112">
                  <c:v>945.59999999999491</c:v>
                </c:pt>
                <c:pt idx="113">
                  <c:v>945.64999999999486</c:v>
                </c:pt>
                <c:pt idx="114">
                  <c:v>945.69999999999482</c:v>
                </c:pt>
                <c:pt idx="115">
                  <c:v>945.74999999999477</c:v>
                </c:pt>
                <c:pt idx="116">
                  <c:v>945.79999999999472</c:v>
                </c:pt>
                <c:pt idx="117">
                  <c:v>945.84999999999468</c:v>
                </c:pt>
                <c:pt idx="118">
                  <c:v>945.89999999999463</c:v>
                </c:pt>
                <c:pt idx="119">
                  <c:v>945.94999999999459</c:v>
                </c:pt>
                <c:pt idx="120">
                  <c:v>945.99999999999454</c:v>
                </c:pt>
                <c:pt idx="121">
                  <c:v>946.0499999999945</c:v>
                </c:pt>
                <c:pt idx="122">
                  <c:v>946.09999999999445</c:v>
                </c:pt>
                <c:pt idx="123">
                  <c:v>946.14999999999441</c:v>
                </c:pt>
                <c:pt idx="124">
                  <c:v>946.19999999999436</c:v>
                </c:pt>
                <c:pt idx="125">
                  <c:v>946.24999999999432</c:v>
                </c:pt>
                <c:pt idx="126">
                  <c:v>946.29999999999427</c:v>
                </c:pt>
                <c:pt idx="127">
                  <c:v>946.34999999999422</c:v>
                </c:pt>
                <c:pt idx="128">
                  <c:v>946.39999999999418</c:v>
                </c:pt>
                <c:pt idx="129">
                  <c:v>946.44999999999413</c:v>
                </c:pt>
                <c:pt idx="130">
                  <c:v>946.49999999999409</c:v>
                </c:pt>
                <c:pt idx="131">
                  <c:v>946.54999999999404</c:v>
                </c:pt>
                <c:pt idx="132">
                  <c:v>946.599999999994</c:v>
                </c:pt>
                <c:pt idx="133">
                  <c:v>946.64999999999395</c:v>
                </c:pt>
                <c:pt idx="134">
                  <c:v>946.69999999999391</c:v>
                </c:pt>
                <c:pt idx="135">
                  <c:v>946.74999999999386</c:v>
                </c:pt>
                <c:pt idx="136">
                  <c:v>946.79999999999382</c:v>
                </c:pt>
                <c:pt idx="137">
                  <c:v>946.84999999999377</c:v>
                </c:pt>
                <c:pt idx="138">
                  <c:v>946.89999999999372</c:v>
                </c:pt>
                <c:pt idx="139">
                  <c:v>946.94999999999368</c:v>
                </c:pt>
                <c:pt idx="140">
                  <c:v>946.99999999999363</c:v>
                </c:pt>
                <c:pt idx="141">
                  <c:v>947.04999999999359</c:v>
                </c:pt>
                <c:pt idx="142">
                  <c:v>947.09999999999354</c:v>
                </c:pt>
                <c:pt idx="143">
                  <c:v>947.1499999999935</c:v>
                </c:pt>
                <c:pt idx="144">
                  <c:v>947.19999999999345</c:v>
                </c:pt>
                <c:pt idx="145">
                  <c:v>947.24999999999341</c:v>
                </c:pt>
                <c:pt idx="146">
                  <c:v>947.29999999999336</c:v>
                </c:pt>
                <c:pt idx="147">
                  <c:v>947.34999999999332</c:v>
                </c:pt>
                <c:pt idx="148">
                  <c:v>947.39999999999327</c:v>
                </c:pt>
                <c:pt idx="149">
                  <c:v>947.44999999999322</c:v>
                </c:pt>
                <c:pt idx="150">
                  <c:v>947.49999999999318</c:v>
                </c:pt>
                <c:pt idx="151">
                  <c:v>947.54999999999313</c:v>
                </c:pt>
                <c:pt idx="152">
                  <c:v>947.59999999999309</c:v>
                </c:pt>
                <c:pt idx="153">
                  <c:v>947.64999999999304</c:v>
                </c:pt>
                <c:pt idx="154">
                  <c:v>947.699999999993</c:v>
                </c:pt>
                <c:pt idx="155">
                  <c:v>947.74999999999295</c:v>
                </c:pt>
                <c:pt idx="156">
                  <c:v>947.79999999999291</c:v>
                </c:pt>
                <c:pt idx="157">
                  <c:v>947.84999999999286</c:v>
                </c:pt>
                <c:pt idx="158">
                  <c:v>947.89999999999281</c:v>
                </c:pt>
                <c:pt idx="159">
                  <c:v>947.94999999999277</c:v>
                </c:pt>
                <c:pt idx="160">
                  <c:v>947.99999999999272</c:v>
                </c:pt>
                <c:pt idx="161">
                  <c:v>948.04999999999268</c:v>
                </c:pt>
                <c:pt idx="162">
                  <c:v>948.09999999999263</c:v>
                </c:pt>
                <c:pt idx="163">
                  <c:v>948.14999999999259</c:v>
                </c:pt>
                <c:pt idx="164">
                  <c:v>948.19999999999254</c:v>
                </c:pt>
                <c:pt idx="165">
                  <c:v>948.2499999999925</c:v>
                </c:pt>
                <c:pt idx="166">
                  <c:v>948.29999999999245</c:v>
                </c:pt>
                <c:pt idx="167">
                  <c:v>948.34999999999241</c:v>
                </c:pt>
                <c:pt idx="168">
                  <c:v>948.39999999999236</c:v>
                </c:pt>
                <c:pt idx="169">
                  <c:v>948.44999999999231</c:v>
                </c:pt>
                <c:pt idx="170">
                  <c:v>948.49999999999227</c:v>
                </c:pt>
                <c:pt idx="171">
                  <c:v>948.54999999999222</c:v>
                </c:pt>
                <c:pt idx="172">
                  <c:v>948.59999999999218</c:v>
                </c:pt>
                <c:pt idx="173">
                  <c:v>948.64999999999213</c:v>
                </c:pt>
                <c:pt idx="174">
                  <c:v>948.69999999999209</c:v>
                </c:pt>
                <c:pt idx="175">
                  <c:v>948.74999999999204</c:v>
                </c:pt>
                <c:pt idx="176">
                  <c:v>948.799999999992</c:v>
                </c:pt>
                <c:pt idx="177">
                  <c:v>948.84999999999195</c:v>
                </c:pt>
                <c:pt idx="178">
                  <c:v>948.89999999999191</c:v>
                </c:pt>
                <c:pt idx="179">
                  <c:v>948.94999999999186</c:v>
                </c:pt>
                <c:pt idx="180">
                  <c:v>948.99999999999181</c:v>
                </c:pt>
                <c:pt idx="181">
                  <c:v>949.04999999999177</c:v>
                </c:pt>
                <c:pt idx="182">
                  <c:v>949.09999999999172</c:v>
                </c:pt>
                <c:pt idx="183">
                  <c:v>949.14999999999168</c:v>
                </c:pt>
                <c:pt idx="184">
                  <c:v>949.19999999999163</c:v>
                </c:pt>
                <c:pt idx="185">
                  <c:v>949.24999999999159</c:v>
                </c:pt>
                <c:pt idx="186">
                  <c:v>949.29999999999154</c:v>
                </c:pt>
                <c:pt idx="187">
                  <c:v>949.3499999999915</c:v>
                </c:pt>
                <c:pt idx="188">
                  <c:v>949.39999999999145</c:v>
                </c:pt>
                <c:pt idx="189">
                  <c:v>949.44999999999141</c:v>
                </c:pt>
                <c:pt idx="190">
                  <c:v>949.49999999999136</c:v>
                </c:pt>
                <c:pt idx="191">
                  <c:v>949.54999999999131</c:v>
                </c:pt>
                <c:pt idx="192">
                  <c:v>949.59999999999127</c:v>
                </c:pt>
                <c:pt idx="193">
                  <c:v>949.64999999999122</c:v>
                </c:pt>
                <c:pt idx="194">
                  <c:v>949.69999999999118</c:v>
                </c:pt>
                <c:pt idx="195">
                  <c:v>949.74999999999113</c:v>
                </c:pt>
                <c:pt idx="196">
                  <c:v>949.79999999999109</c:v>
                </c:pt>
                <c:pt idx="197">
                  <c:v>949.84999999999104</c:v>
                </c:pt>
                <c:pt idx="198">
                  <c:v>949.899999999991</c:v>
                </c:pt>
                <c:pt idx="199">
                  <c:v>949.94999999999095</c:v>
                </c:pt>
                <c:pt idx="200">
                  <c:v>949.99999999999091</c:v>
                </c:pt>
                <c:pt idx="201">
                  <c:v>950.04999999999086</c:v>
                </c:pt>
                <c:pt idx="202">
                  <c:v>950.09999999999081</c:v>
                </c:pt>
                <c:pt idx="203">
                  <c:v>950.14999999999077</c:v>
                </c:pt>
                <c:pt idx="204">
                  <c:v>950.19999999999072</c:v>
                </c:pt>
                <c:pt idx="205">
                  <c:v>950.24999999999068</c:v>
                </c:pt>
                <c:pt idx="206">
                  <c:v>950.29999999999063</c:v>
                </c:pt>
                <c:pt idx="207">
                  <c:v>950.34999999999059</c:v>
                </c:pt>
                <c:pt idx="208">
                  <c:v>950.39999999999054</c:v>
                </c:pt>
                <c:pt idx="209">
                  <c:v>950.4499999999905</c:v>
                </c:pt>
                <c:pt idx="210">
                  <c:v>950.49999999999045</c:v>
                </c:pt>
                <c:pt idx="211">
                  <c:v>950.5499999999904</c:v>
                </c:pt>
                <c:pt idx="212">
                  <c:v>950.59999999999036</c:v>
                </c:pt>
                <c:pt idx="213">
                  <c:v>950.64999999999031</c:v>
                </c:pt>
                <c:pt idx="214">
                  <c:v>950.69999999999027</c:v>
                </c:pt>
                <c:pt idx="215">
                  <c:v>950.74999999999022</c:v>
                </c:pt>
                <c:pt idx="216">
                  <c:v>950.79999999999018</c:v>
                </c:pt>
                <c:pt idx="217">
                  <c:v>950.84999999999013</c:v>
                </c:pt>
                <c:pt idx="218">
                  <c:v>950.89999999999009</c:v>
                </c:pt>
                <c:pt idx="219">
                  <c:v>950.94999999999004</c:v>
                </c:pt>
                <c:pt idx="220">
                  <c:v>950.99999999999</c:v>
                </c:pt>
                <c:pt idx="221">
                  <c:v>951.04999999998995</c:v>
                </c:pt>
                <c:pt idx="222">
                  <c:v>951.0999999999899</c:v>
                </c:pt>
                <c:pt idx="223">
                  <c:v>951.14999999998986</c:v>
                </c:pt>
                <c:pt idx="224">
                  <c:v>951.19999999998981</c:v>
                </c:pt>
                <c:pt idx="225">
                  <c:v>951.24999999998977</c:v>
                </c:pt>
                <c:pt idx="226">
                  <c:v>951.29999999998972</c:v>
                </c:pt>
                <c:pt idx="227">
                  <c:v>951.34999999998968</c:v>
                </c:pt>
                <c:pt idx="228">
                  <c:v>951.39999999998963</c:v>
                </c:pt>
                <c:pt idx="229">
                  <c:v>951.44999999998959</c:v>
                </c:pt>
                <c:pt idx="230">
                  <c:v>951.49999999998954</c:v>
                </c:pt>
                <c:pt idx="231">
                  <c:v>951.5499999999895</c:v>
                </c:pt>
                <c:pt idx="232">
                  <c:v>951.59999999998945</c:v>
                </c:pt>
                <c:pt idx="233">
                  <c:v>951.6499999999894</c:v>
                </c:pt>
                <c:pt idx="234">
                  <c:v>951.69999999998936</c:v>
                </c:pt>
                <c:pt idx="235">
                  <c:v>951.74999999998931</c:v>
                </c:pt>
                <c:pt idx="236">
                  <c:v>951.79999999998927</c:v>
                </c:pt>
                <c:pt idx="237">
                  <c:v>951.84999999998922</c:v>
                </c:pt>
                <c:pt idx="238">
                  <c:v>951.89999999998918</c:v>
                </c:pt>
                <c:pt idx="239">
                  <c:v>951.94999999998913</c:v>
                </c:pt>
                <c:pt idx="240">
                  <c:v>951.99999999998909</c:v>
                </c:pt>
                <c:pt idx="241">
                  <c:v>952.04999999998904</c:v>
                </c:pt>
                <c:pt idx="242">
                  <c:v>952.099999999989</c:v>
                </c:pt>
                <c:pt idx="243">
                  <c:v>952.14999999998895</c:v>
                </c:pt>
                <c:pt idx="244">
                  <c:v>952.1999999999889</c:v>
                </c:pt>
                <c:pt idx="245">
                  <c:v>952.24999999998886</c:v>
                </c:pt>
                <c:pt idx="246">
                  <c:v>952.29999999998881</c:v>
                </c:pt>
                <c:pt idx="247">
                  <c:v>952.34999999998877</c:v>
                </c:pt>
                <c:pt idx="248">
                  <c:v>952.39999999998872</c:v>
                </c:pt>
                <c:pt idx="249">
                  <c:v>952.44999999998868</c:v>
                </c:pt>
                <c:pt idx="250">
                  <c:v>952.49999999998863</c:v>
                </c:pt>
                <c:pt idx="251">
                  <c:v>952.54999999998859</c:v>
                </c:pt>
                <c:pt idx="252">
                  <c:v>952.59999999998854</c:v>
                </c:pt>
                <c:pt idx="253">
                  <c:v>952.64999999998849</c:v>
                </c:pt>
                <c:pt idx="254">
                  <c:v>952.69999999998845</c:v>
                </c:pt>
                <c:pt idx="255">
                  <c:v>952.7499999999884</c:v>
                </c:pt>
                <c:pt idx="256">
                  <c:v>952.79999999998836</c:v>
                </c:pt>
                <c:pt idx="257">
                  <c:v>952.84999999998831</c:v>
                </c:pt>
                <c:pt idx="258">
                  <c:v>952.89999999998827</c:v>
                </c:pt>
                <c:pt idx="259">
                  <c:v>952.94999999998822</c:v>
                </c:pt>
                <c:pt idx="260">
                  <c:v>952.99999999998818</c:v>
                </c:pt>
                <c:pt idx="261">
                  <c:v>953.04999999998813</c:v>
                </c:pt>
                <c:pt idx="262">
                  <c:v>953.09999999998809</c:v>
                </c:pt>
                <c:pt idx="263">
                  <c:v>953.14999999998804</c:v>
                </c:pt>
                <c:pt idx="264">
                  <c:v>953.19999999998799</c:v>
                </c:pt>
                <c:pt idx="265">
                  <c:v>953.24999999998795</c:v>
                </c:pt>
                <c:pt idx="266">
                  <c:v>953.2999999999879</c:v>
                </c:pt>
                <c:pt idx="267">
                  <c:v>953.34999999998786</c:v>
                </c:pt>
                <c:pt idx="268">
                  <c:v>953.39999999998781</c:v>
                </c:pt>
                <c:pt idx="269">
                  <c:v>953.44999999998777</c:v>
                </c:pt>
                <c:pt idx="270">
                  <c:v>953.49999999998772</c:v>
                </c:pt>
                <c:pt idx="271">
                  <c:v>953.54999999998768</c:v>
                </c:pt>
                <c:pt idx="272">
                  <c:v>953.59999999998763</c:v>
                </c:pt>
                <c:pt idx="273">
                  <c:v>953.64999999998759</c:v>
                </c:pt>
                <c:pt idx="274">
                  <c:v>953.69999999998754</c:v>
                </c:pt>
                <c:pt idx="275">
                  <c:v>953.74999999998749</c:v>
                </c:pt>
                <c:pt idx="276">
                  <c:v>953.79999999998745</c:v>
                </c:pt>
                <c:pt idx="277">
                  <c:v>953.8499999999874</c:v>
                </c:pt>
                <c:pt idx="278">
                  <c:v>953.89999999998736</c:v>
                </c:pt>
                <c:pt idx="279">
                  <c:v>953.94999999998731</c:v>
                </c:pt>
                <c:pt idx="280">
                  <c:v>953.99999999998727</c:v>
                </c:pt>
                <c:pt idx="281">
                  <c:v>954.04999999998722</c:v>
                </c:pt>
                <c:pt idx="282">
                  <c:v>954.09999999998718</c:v>
                </c:pt>
                <c:pt idx="283">
                  <c:v>954.14999999998713</c:v>
                </c:pt>
                <c:pt idx="284">
                  <c:v>954.19999999998709</c:v>
                </c:pt>
                <c:pt idx="285">
                  <c:v>954.24999999998704</c:v>
                </c:pt>
                <c:pt idx="286">
                  <c:v>954.29999999998699</c:v>
                </c:pt>
                <c:pt idx="287">
                  <c:v>954.34999999998695</c:v>
                </c:pt>
                <c:pt idx="288">
                  <c:v>954.3999999999869</c:v>
                </c:pt>
                <c:pt idx="289">
                  <c:v>954.44999999998686</c:v>
                </c:pt>
                <c:pt idx="290">
                  <c:v>954.49999999998681</c:v>
                </c:pt>
                <c:pt idx="291">
                  <c:v>954.54999999998677</c:v>
                </c:pt>
                <c:pt idx="292">
                  <c:v>954.59999999998672</c:v>
                </c:pt>
                <c:pt idx="293">
                  <c:v>954.64999999998668</c:v>
                </c:pt>
                <c:pt idx="294">
                  <c:v>954.69999999998663</c:v>
                </c:pt>
                <c:pt idx="295">
                  <c:v>954.74999999998658</c:v>
                </c:pt>
                <c:pt idx="296">
                  <c:v>954.79999999998654</c:v>
                </c:pt>
                <c:pt idx="297">
                  <c:v>954.84999999998649</c:v>
                </c:pt>
                <c:pt idx="298">
                  <c:v>954.89999999998645</c:v>
                </c:pt>
                <c:pt idx="299">
                  <c:v>954.9499999999864</c:v>
                </c:pt>
                <c:pt idx="300">
                  <c:v>954.99999999998636</c:v>
                </c:pt>
                <c:pt idx="301">
                  <c:v>955.04999999998631</c:v>
                </c:pt>
                <c:pt idx="302">
                  <c:v>955.09999999998627</c:v>
                </c:pt>
                <c:pt idx="303">
                  <c:v>955.14999999998622</c:v>
                </c:pt>
                <c:pt idx="304">
                  <c:v>955.19999999998618</c:v>
                </c:pt>
                <c:pt idx="305">
                  <c:v>955.24999999998613</c:v>
                </c:pt>
                <c:pt idx="306">
                  <c:v>955.29999999998608</c:v>
                </c:pt>
                <c:pt idx="307">
                  <c:v>955.34999999998604</c:v>
                </c:pt>
                <c:pt idx="308">
                  <c:v>955.39999999998599</c:v>
                </c:pt>
                <c:pt idx="309">
                  <c:v>955.44999999998595</c:v>
                </c:pt>
                <c:pt idx="310">
                  <c:v>955.4999999999859</c:v>
                </c:pt>
                <c:pt idx="311">
                  <c:v>955.54999999998586</c:v>
                </c:pt>
                <c:pt idx="312">
                  <c:v>955.59999999998581</c:v>
                </c:pt>
                <c:pt idx="313">
                  <c:v>955.64999999998577</c:v>
                </c:pt>
                <c:pt idx="314">
                  <c:v>955.69999999998572</c:v>
                </c:pt>
                <c:pt idx="315">
                  <c:v>955.74999999998568</c:v>
                </c:pt>
                <c:pt idx="316">
                  <c:v>955.79999999998563</c:v>
                </c:pt>
                <c:pt idx="317">
                  <c:v>955.84999999998558</c:v>
                </c:pt>
                <c:pt idx="318">
                  <c:v>955.89999999998554</c:v>
                </c:pt>
                <c:pt idx="319">
                  <c:v>955.94999999998549</c:v>
                </c:pt>
                <c:pt idx="320">
                  <c:v>955.99999999998545</c:v>
                </c:pt>
                <c:pt idx="321">
                  <c:v>956.0499999999854</c:v>
                </c:pt>
                <c:pt idx="322">
                  <c:v>956.09999999998536</c:v>
                </c:pt>
                <c:pt idx="323">
                  <c:v>956.14999999998531</c:v>
                </c:pt>
                <c:pt idx="324">
                  <c:v>956.19999999998527</c:v>
                </c:pt>
                <c:pt idx="325">
                  <c:v>956.24999999998522</c:v>
                </c:pt>
                <c:pt idx="326">
                  <c:v>956.29999999998518</c:v>
                </c:pt>
                <c:pt idx="327">
                  <c:v>956.34999999998513</c:v>
                </c:pt>
                <c:pt idx="328">
                  <c:v>956.39999999998508</c:v>
                </c:pt>
                <c:pt idx="329">
                  <c:v>956.44999999998504</c:v>
                </c:pt>
                <c:pt idx="330">
                  <c:v>956.49999999998499</c:v>
                </c:pt>
                <c:pt idx="331">
                  <c:v>956.54999999998495</c:v>
                </c:pt>
                <c:pt idx="332">
                  <c:v>956.5999999999849</c:v>
                </c:pt>
                <c:pt idx="333">
                  <c:v>956.64999999998486</c:v>
                </c:pt>
                <c:pt idx="334">
                  <c:v>956.69999999998481</c:v>
                </c:pt>
                <c:pt idx="335">
                  <c:v>956.74999999998477</c:v>
                </c:pt>
                <c:pt idx="336">
                  <c:v>956.79999999998472</c:v>
                </c:pt>
                <c:pt idx="337">
                  <c:v>956.84999999998468</c:v>
                </c:pt>
                <c:pt idx="338">
                  <c:v>956.89999999998463</c:v>
                </c:pt>
                <c:pt idx="339">
                  <c:v>956.94999999998458</c:v>
                </c:pt>
                <c:pt idx="340">
                  <c:v>956.99999999998454</c:v>
                </c:pt>
                <c:pt idx="341">
                  <c:v>957.04999999998449</c:v>
                </c:pt>
                <c:pt idx="342">
                  <c:v>957.09999999998445</c:v>
                </c:pt>
                <c:pt idx="343">
                  <c:v>957.1499999999844</c:v>
                </c:pt>
                <c:pt idx="344">
                  <c:v>957.19999999998436</c:v>
                </c:pt>
                <c:pt idx="345">
                  <c:v>957.24999999998431</c:v>
                </c:pt>
                <c:pt idx="346">
                  <c:v>957.29999999998427</c:v>
                </c:pt>
                <c:pt idx="347">
                  <c:v>957.34999999998422</c:v>
                </c:pt>
                <c:pt idx="348">
                  <c:v>957.39999999998417</c:v>
                </c:pt>
                <c:pt idx="349">
                  <c:v>957.44999999998413</c:v>
                </c:pt>
                <c:pt idx="350">
                  <c:v>957.49999999998408</c:v>
                </c:pt>
                <c:pt idx="351">
                  <c:v>957.54999999998404</c:v>
                </c:pt>
                <c:pt idx="352">
                  <c:v>957.59999999998399</c:v>
                </c:pt>
                <c:pt idx="353">
                  <c:v>957.64999999998395</c:v>
                </c:pt>
                <c:pt idx="354">
                  <c:v>957.6999999999839</c:v>
                </c:pt>
                <c:pt idx="355">
                  <c:v>957.74999999998386</c:v>
                </c:pt>
                <c:pt idx="356">
                  <c:v>957.79999999998381</c:v>
                </c:pt>
                <c:pt idx="357">
                  <c:v>957.84999999998377</c:v>
                </c:pt>
                <c:pt idx="358">
                  <c:v>957.89999999998372</c:v>
                </c:pt>
                <c:pt idx="359">
                  <c:v>957.94999999998367</c:v>
                </c:pt>
                <c:pt idx="360">
                  <c:v>957.99999999998363</c:v>
                </c:pt>
                <c:pt idx="361">
                  <c:v>958.04999999998358</c:v>
                </c:pt>
                <c:pt idx="362">
                  <c:v>958.09999999998354</c:v>
                </c:pt>
                <c:pt idx="363">
                  <c:v>958.14999999998349</c:v>
                </c:pt>
                <c:pt idx="364">
                  <c:v>958.19999999998345</c:v>
                </c:pt>
                <c:pt idx="365">
                  <c:v>958.2499999999834</c:v>
                </c:pt>
                <c:pt idx="366">
                  <c:v>958.29999999998336</c:v>
                </c:pt>
                <c:pt idx="367">
                  <c:v>958.34999999998331</c:v>
                </c:pt>
                <c:pt idx="368">
                  <c:v>958.39999999998327</c:v>
                </c:pt>
                <c:pt idx="369">
                  <c:v>958.44999999998322</c:v>
                </c:pt>
                <c:pt idx="370">
                  <c:v>958.49999999998317</c:v>
                </c:pt>
                <c:pt idx="371">
                  <c:v>958.54999999998313</c:v>
                </c:pt>
                <c:pt idx="372">
                  <c:v>958.59999999998308</c:v>
                </c:pt>
                <c:pt idx="373">
                  <c:v>958.64999999998304</c:v>
                </c:pt>
                <c:pt idx="374">
                  <c:v>958.69999999998299</c:v>
                </c:pt>
                <c:pt idx="375">
                  <c:v>958.74999999998295</c:v>
                </c:pt>
                <c:pt idx="376">
                  <c:v>958.7999999999829</c:v>
                </c:pt>
                <c:pt idx="377">
                  <c:v>958.84999999998286</c:v>
                </c:pt>
                <c:pt idx="378">
                  <c:v>958.89999999998281</c:v>
                </c:pt>
                <c:pt idx="379">
                  <c:v>958.94999999998277</c:v>
                </c:pt>
                <c:pt idx="380">
                  <c:v>958.99999999998272</c:v>
                </c:pt>
                <c:pt idx="381">
                  <c:v>959.04999999998267</c:v>
                </c:pt>
                <c:pt idx="382">
                  <c:v>959.09999999998263</c:v>
                </c:pt>
                <c:pt idx="383">
                  <c:v>959.14999999998258</c:v>
                </c:pt>
                <c:pt idx="384">
                  <c:v>959.19999999998254</c:v>
                </c:pt>
                <c:pt idx="385">
                  <c:v>959.24999999998249</c:v>
                </c:pt>
                <c:pt idx="386">
                  <c:v>959.29999999998245</c:v>
                </c:pt>
                <c:pt idx="387">
                  <c:v>959.3499999999824</c:v>
                </c:pt>
                <c:pt idx="388">
                  <c:v>959.39999999998236</c:v>
                </c:pt>
                <c:pt idx="389">
                  <c:v>959.44999999998231</c:v>
                </c:pt>
                <c:pt idx="390">
                  <c:v>959.49999999998226</c:v>
                </c:pt>
                <c:pt idx="391">
                  <c:v>959.54999999998222</c:v>
                </c:pt>
                <c:pt idx="392">
                  <c:v>959.59999999998217</c:v>
                </c:pt>
                <c:pt idx="393">
                  <c:v>959.64999999998213</c:v>
                </c:pt>
                <c:pt idx="394">
                  <c:v>959.69999999998208</c:v>
                </c:pt>
                <c:pt idx="395">
                  <c:v>959.74999999998204</c:v>
                </c:pt>
                <c:pt idx="396">
                  <c:v>959.79999999998199</c:v>
                </c:pt>
                <c:pt idx="397">
                  <c:v>959.84999999998195</c:v>
                </c:pt>
                <c:pt idx="398">
                  <c:v>959.8999999999819</c:v>
                </c:pt>
                <c:pt idx="399">
                  <c:v>959.94999999998186</c:v>
                </c:pt>
                <c:pt idx="400">
                  <c:v>959.99999999998181</c:v>
                </c:pt>
                <c:pt idx="401">
                  <c:v>960.04999999998176</c:v>
                </c:pt>
                <c:pt idx="402">
                  <c:v>960.09999999998172</c:v>
                </c:pt>
                <c:pt idx="403">
                  <c:v>960.14999999998167</c:v>
                </c:pt>
                <c:pt idx="404">
                  <c:v>960.19999999998163</c:v>
                </c:pt>
                <c:pt idx="405">
                  <c:v>960.24999999998158</c:v>
                </c:pt>
                <c:pt idx="406">
                  <c:v>960.29999999998154</c:v>
                </c:pt>
                <c:pt idx="407">
                  <c:v>960.34999999998149</c:v>
                </c:pt>
                <c:pt idx="408">
                  <c:v>960.39999999998145</c:v>
                </c:pt>
                <c:pt idx="409">
                  <c:v>960.4499999999814</c:v>
                </c:pt>
                <c:pt idx="410">
                  <c:v>960.49999999998136</c:v>
                </c:pt>
                <c:pt idx="411">
                  <c:v>960.54999999998131</c:v>
                </c:pt>
                <c:pt idx="412">
                  <c:v>960.59999999998126</c:v>
                </c:pt>
                <c:pt idx="413">
                  <c:v>960.64999999998122</c:v>
                </c:pt>
                <c:pt idx="414">
                  <c:v>960.69999999998117</c:v>
                </c:pt>
                <c:pt idx="415">
                  <c:v>960.74999999998113</c:v>
                </c:pt>
                <c:pt idx="416">
                  <c:v>960.79999999998108</c:v>
                </c:pt>
                <c:pt idx="417">
                  <c:v>960.84999999998104</c:v>
                </c:pt>
                <c:pt idx="418">
                  <c:v>960.89999999998099</c:v>
                </c:pt>
                <c:pt idx="419">
                  <c:v>960.94999999998095</c:v>
                </c:pt>
                <c:pt idx="420">
                  <c:v>960.9999999999809</c:v>
                </c:pt>
                <c:pt idx="421">
                  <c:v>961.04999999998086</c:v>
                </c:pt>
                <c:pt idx="422">
                  <c:v>961.09999999998081</c:v>
                </c:pt>
                <c:pt idx="423">
                  <c:v>961.14999999998076</c:v>
                </c:pt>
                <c:pt idx="424">
                  <c:v>961.19999999998072</c:v>
                </c:pt>
                <c:pt idx="425">
                  <c:v>961.24999999998067</c:v>
                </c:pt>
                <c:pt idx="426">
                  <c:v>961.29999999998063</c:v>
                </c:pt>
                <c:pt idx="427">
                  <c:v>961.34999999998058</c:v>
                </c:pt>
                <c:pt idx="428">
                  <c:v>961.39999999998054</c:v>
                </c:pt>
                <c:pt idx="429">
                  <c:v>961.44999999998049</c:v>
                </c:pt>
                <c:pt idx="430">
                  <c:v>961.49999999998045</c:v>
                </c:pt>
                <c:pt idx="431">
                  <c:v>961.5499999999804</c:v>
                </c:pt>
                <c:pt idx="432">
                  <c:v>961.59999999998035</c:v>
                </c:pt>
                <c:pt idx="433">
                  <c:v>961.64999999998031</c:v>
                </c:pt>
                <c:pt idx="434">
                  <c:v>961.69999999998026</c:v>
                </c:pt>
                <c:pt idx="435">
                  <c:v>961.74999999998022</c:v>
                </c:pt>
                <c:pt idx="436">
                  <c:v>961.79999999998017</c:v>
                </c:pt>
                <c:pt idx="437">
                  <c:v>961.84999999998013</c:v>
                </c:pt>
                <c:pt idx="438">
                  <c:v>961.89999999998008</c:v>
                </c:pt>
                <c:pt idx="439">
                  <c:v>961.94999999998004</c:v>
                </c:pt>
                <c:pt idx="440">
                  <c:v>961.99999999997999</c:v>
                </c:pt>
                <c:pt idx="441">
                  <c:v>962.04999999997995</c:v>
                </c:pt>
                <c:pt idx="442">
                  <c:v>962.0999999999799</c:v>
                </c:pt>
                <c:pt idx="443">
                  <c:v>962.14999999997985</c:v>
                </c:pt>
                <c:pt idx="444">
                  <c:v>962.19999999997981</c:v>
                </c:pt>
                <c:pt idx="445">
                  <c:v>962.24999999997976</c:v>
                </c:pt>
                <c:pt idx="446">
                  <c:v>962.29999999997972</c:v>
                </c:pt>
                <c:pt idx="447">
                  <c:v>962.34999999997967</c:v>
                </c:pt>
                <c:pt idx="448">
                  <c:v>962.39999999997963</c:v>
                </c:pt>
                <c:pt idx="449">
                  <c:v>962.44999999997958</c:v>
                </c:pt>
                <c:pt idx="450">
                  <c:v>962.49999999997954</c:v>
                </c:pt>
                <c:pt idx="451">
                  <c:v>962.54999999997949</c:v>
                </c:pt>
                <c:pt idx="452">
                  <c:v>962.59999999997945</c:v>
                </c:pt>
                <c:pt idx="453">
                  <c:v>962.6499999999794</c:v>
                </c:pt>
                <c:pt idx="454">
                  <c:v>962.69999999997935</c:v>
                </c:pt>
                <c:pt idx="455">
                  <c:v>962.74999999997931</c:v>
                </c:pt>
                <c:pt idx="456">
                  <c:v>962.79999999997926</c:v>
                </c:pt>
                <c:pt idx="457">
                  <c:v>962.84999999997922</c:v>
                </c:pt>
                <c:pt idx="458">
                  <c:v>962.89999999997917</c:v>
                </c:pt>
                <c:pt idx="459">
                  <c:v>962.94999999997913</c:v>
                </c:pt>
                <c:pt idx="460">
                  <c:v>962.99999999997908</c:v>
                </c:pt>
                <c:pt idx="461">
                  <c:v>963.04999999997904</c:v>
                </c:pt>
                <c:pt idx="462">
                  <c:v>963.09999999997899</c:v>
                </c:pt>
                <c:pt idx="463">
                  <c:v>963.14999999997895</c:v>
                </c:pt>
                <c:pt idx="464">
                  <c:v>963.1999999999789</c:v>
                </c:pt>
                <c:pt idx="465">
                  <c:v>963.24999999997885</c:v>
                </c:pt>
                <c:pt idx="466">
                  <c:v>963.29999999997881</c:v>
                </c:pt>
                <c:pt idx="467">
                  <c:v>963.34999999997876</c:v>
                </c:pt>
                <c:pt idx="468">
                  <c:v>963.39999999997872</c:v>
                </c:pt>
                <c:pt idx="469">
                  <c:v>963.44999999997867</c:v>
                </c:pt>
                <c:pt idx="470">
                  <c:v>963.49999999997863</c:v>
                </c:pt>
                <c:pt idx="471">
                  <c:v>963.54999999997858</c:v>
                </c:pt>
                <c:pt idx="472">
                  <c:v>963.59999999997854</c:v>
                </c:pt>
                <c:pt idx="473">
                  <c:v>963.64999999997849</c:v>
                </c:pt>
                <c:pt idx="474">
                  <c:v>963.69999999997844</c:v>
                </c:pt>
                <c:pt idx="475">
                  <c:v>963.7499999999784</c:v>
                </c:pt>
                <c:pt idx="476">
                  <c:v>963.79999999997835</c:v>
                </c:pt>
                <c:pt idx="477">
                  <c:v>963.84999999997831</c:v>
                </c:pt>
                <c:pt idx="478">
                  <c:v>963.89999999997826</c:v>
                </c:pt>
                <c:pt idx="479">
                  <c:v>963.94999999997822</c:v>
                </c:pt>
                <c:pt idx="480">
                  <c:v>963.99999999997817</c:v>
                </c:pt>
                <c:pt idx="481">
                  <c:v>964.04999999997813</c:v>
                </c:pt>
                <c:pt idx="482">
                  <c:v>964.09999999997808</c:v>
                </c:pt>
                <c:pt idx="483">
                  <c:v>964.14999999997804</c:v>
                </c:pt>
                <c:pt idx="484">
                  <c:v>964.19999999997799</c:v>
                </c:pt>
                <c:pt idx="485">
                  <c:v>964.24999999997794</c:v>
                </c:pt>
                <c:pt idx="486">
                  <c:v>964.2999999999779</c:v>
                </c:pt>
                <c:pt idx="487">
                  <c:v>964.34999999997785</c:v>
                </c:pt>
                <c:pt idx="488">
                  <c:v>964.39999999997781</c:v>
                </c:pt>
                <c:pt idx="489">
                  <c:v>964.44999999997776</c:v>
                </c:pt>
                <c:pt idx="490">
                  <c:v>964.49999999997772</c:v>
                </c:pt>
                <c:pt idx="491">
                  <c:v>964.54999999997767</c:v>
                </c:pt>
                <c:pt idx="492">
                  <c:v>964.59999999997763</c:v>
                </c:pt>
                <c:pt idx="493">
                  <c:v>964.64999999997758</c:v>
                </c:pt>
                <c:pt idx="494">
                  <c:v>964.69999999997754</c:v>
                </c:pt>
                <c:pt idx="495">
                  <c:v>964.74999999997749</c:v>
                </c:pt>
                <c:pt idx="496">
                  <c:v>964.79999999997744</c:v>
                </c:pt>
                <c:pt idx="497">
                  <c:v>964.8499999999774</c:v>
                </c:pt>
                <c:pt idx="498">
                  <c:v>964.89999999997735</c:v>
                </c:pt>
                <c:pt idx="499">
                  <c:v>964.94999999997731</c:v>
                </c:pt>
                <c:pt idx="500">
                  <c:v>964.99999999997726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279</c:v>
                </c:pt>
                <c:pt idx="1">
                  <c:v>291</c:v>
                </c:pt>
                <c:pt idx="2">
                  <c:v>291</c:v>
                </c:pt>
                <c:pt idx="3">
                  <c:v>273</c:v>
                </c:pt>
                <c:pt idx="4">
                  <c:v>288</c:v>
                </c:pt>
                <c:pt idx="5">
                  <c:v>277</c:v>
                </c:pt>
                <c:pt idx="6">
                  <c:v>285</c:v>
                </c:pt>
                <c:pt idx="7">
                  <c:v>277</c:v>
                </c:pt>
                <c:pt idx="8">
                  <c:v>271</c:v>
                </c:pt>
                <c:pt idx="9">
                  <c:v>251</c:v>
                </c:pt>
                <c:pt idx="10">
                  <c:v>275</c:v>
                </c:pt>
                <c:pt idx="11">
                  <c:v>283</c:v>
                </c:pt>
                <c:pt idx="12">
                  <c:v>299</c:v>
                </c:pt>
                <c:pt idx="13">
                  <c:v>237</c:v>
                </c:pt>
                <c:pt idx="14">
                  <c:v>291</c:v>
                </c:pt>
                <c:pt idx="15">
                  <c:v>278</c:v>
                </c:pt>
                <c:pt idx="16">
                  <c:v>273</c:v>
                </c:pt>
                <c:pt idx="17">
                  <c:v>307</c:v>
                </c:pt>
                <c:pt idx="18">
                  <c:v>273</c:v>
                </c:pt>
                <c:pt idx="19">
                  <c:v>281</c:v>
                </c:pt>
                <c:pt idx="20">
                  <c:v>280</c:v>
                </c:pt>
                <c:pt idx="21">
                  <c:v>249</c:v>
                </c:pt>
                <c:pt idx="22">
                  <c:v>246</c:v>
                </c:pt>
                <c:pt idx="23">
                  <c:v>296</c:v>
                </c:pt>
                <c:pt idx="24">
                  <c:v>265</c:v>
                </c:pt>
                <c:pt idx="25">
                  <c:v>279</c:v>
                </c:pt>
                <c:pt idx="26">
                  <c:v>270</c:v>
                </c:pt>
                <c:pt idx="27">
                  <c:v>266</c:v>
                </c:pt>
                <c:pt idx="28">
                  <c:v>257</c:v>
                </c:pt>
                <c:pt idx="29">
                  <c:v>258</c:v>
                </c:pt>
                <c:pt idx="30">
                  <c:v>290</c:v>
                </c:pt>
                <c:pt idx="31">
                  <c:v>272</c:v>
                </c:pt>
                <c:pt idx="32">
                  <c:v>267</c:v>
                </c:pt>
                <c:pt idx="33">
                  <c:v>259</c:v>
                </c:pt>
                <c:pt idx="34">
                  <c:v>254</c:v>
                </c:pt>
                <c:pt idx="35">
                  <c:v>285</c:v>
                </c:pt>
                <c:pt idx="36">
                  <c:v>250</c:v>
                </c:pt>
                <c:pt idx="37">
                  <c:v>287</c:v>
                </c:pt>
                <c:pt idx="38">
                  <c:v>265</c:v>
                </c:pt>
                <c:pt idx="39">
                  <c:v>274</c:v>
                </c:pt>
                <c:pt idx="40">
                  <c:v>281</c:v>
                </c:pt>
                <c:pt idx="41">
                  <c:v>233</c:v>
                </c:pt>
                <c:pt idx="42">
                  <c:v>273</c:v>
                </c:pt>
                <c:pt idx="43">
                  <c:v>274</c:v>
                </c:pt>
                <c:pt idx="44">
                  <c:v>257</c:v>
                </c:pt>
                <c:pt idx="45">
                  <c:v>247</c:v>
                </c:pt>
                <c:pt idx="46">
                  <c:v>288</c:v>
                </c:pt>
                <c:pt idx="47">
                  <c:v>289</c:v>
                </c:pt>
                <c:pt idx="48">
                  <c:v>283</c:v>
                </c:pt>
                <c:pt idx="49">
                  <c:v>288</c:v>
                </c:pt>
                <c:pt idx="50">
                  <c:v>254</c:v>
                </c:pt>
                <c:pt idx="51">
                  <c:v>270</c:v>
                </c:pt>
                <c:pt idx="52">
                  <c:v>263</c:v>
                </c:pt>
                <c:pt idx="53">
                  <c:v>284</c:v>
                </c:pt>
                <c:pt idx="54">
                  <c:v>293</c:v>
                </c:pt>
                <c:pt idx="55">
                  <c:v>249</c:v>
                </c:pt>
                <c:pt idx="56">
                  <c:v>273</c:v>
                </c:pt>
                <c:pt idx="57">
                  <c:v>265</c:v>
                </c:pt>
                <c:pt idx="58">
                  <c:v>259</c:v>
                </c:pt>
                <c:pt idx="59">
                  <c:v>310</c:v>
                </c:pt>
                <c:pt idx="60">
                  <c:v>278</c:v>
                </c:pt>
                <c:pt idx="61">
                  <c:v>311</c:v>
                </c:pt>
                <c:pt idx="62">
                  <c:v>300</c:v>
                </c:pt>
                <c:pt idx="63">
                  <c:v>276</c:v>
                </c:pt>
                <c:pt idx="64">
                  <c:v>242</c:v>
                </c:pt>
                <c:pt idx="65">
                  <c:v>289</c:v>
                </c:pt>
                <c:pt idx="66">
                  <c:v>288</c:v>
                </c:pt>
                <c:pt idx="67">
                  <c:v>288</c:v>
                </c:pt>
                <c:pt idx="68">
                  <c:v>259</c:v>
                </c:pt>
                <c:pt idx="69">
                  <c:v>282</c:v>
                </c:pt>
                <c:pt idx="70">
                  <c:v>290</c:v>
                </c:pt>
                <c:pt idx="71">
                  <c:v>300</c:v>
                </c:pt>
                <c:pt idx="72">
                  <c:v>277</c:v>
                </c:pt>
                <c:pt idx="73">
                  <c:v>271</c:v>
                </c:pt>
                <c:pt idx="74">
                  <c:v>288</c:v>
                </c:pt>
                <c:pt idx="75">
                  <c:v>307</c:v>
                </c:pt>
                <c:pt idx="76">
                  <c:v>267</c:v>
                </c:pt>
                <c:pt idx="77">
                  <c:v>291</c:v>
                </c:pt>
                <c:pt idx="78">
                  <c:v>280</c:v>
                </c:pt>
                <c:pt idx="79">
                  <c:v>314</c:v>
                </c:pt>
                <c:pt idx="80">
                  <c:v>310</c:v>
                </c:pt>
                <c:pt idx="81">
                  <c:v>318</c:v>
                </c:pt>
                <c:pt idx="82">
                  <c:v>300</c:v>
                </c:pt>
                <c:pt idx="83">
                  <c:v>287</c:v>
                </c:pt>
                <c:pt idx="84">
                  <c:v>295</c:v>
                </c:pt>
                <c:pt idx="85">
                  <c:v>268</c:v>
                </c:pt>
                <c:pt idx="86">
                  <c:v>293</c:v>
                </c:pt>
                <c:pt idx="87">
                  <c:v>301</c:v>
                </c:pt>
                <c:pt idx="88">
                  <c:v>283</c:v>
                </c:pt>
                <c:pt idx="89">
                  <c:v>306</c:v>
                </c:pt>
                <c:pt idx="90">
                  <c:v>280</c:v>
                </c:pt>
                <c:pt idx="91">
                  <c:v>308</c:v>
                </c:pt>
                <c:pt idx="92">
                  <c:v>293</c:v>
                </c:pt>
                <c:pt idx="93">
                  <c:v>309</c:v>
                </c:pt>
                <c:pt idx="94">
                  <c:v>298</c:v>
                </c:pt>
                <c:pt idx="95">
                  <c:v>302</c:v>
                </c:pt>
                <c:pt idx="96">
                  <c:v>300</c:v>
                </c:pt>
                <c:pt idx="97">
                  <c:v>312</c:v>
                </c:pt>
                <c:pt idx="98">
                  <c:v>298</c:v>
                </c:pt>
                <c:pt idx="99">
                  <c:v>284</c:v>
                </c:pt>
                <c:pt idx="100">
                  <c:v>327</c:v>
                </c:pt>
                <c:pt idx="101">
                  <c:v>328</c:v>
                </c:pt>
                <c:pt idx="102">
                  <c:v>257</c:v>
                </c:pt>
                <c:pt idx="103">
                  <c:v>320</c:v>
                </c:pt>
                <c:pt idx="104">
                  <c:v>284</c:v>
                </c:pt>
                <c:pt idx="105">
                  <c:v>307</c:v>
                </c:pt>
                <c:pt idx="106">
                  <c:v>320</c:v>
                </c:pt>
                <c:pt idx="107">
                  <c:v>310</c:v>
                </c:pt>
                <c:pt idx="108">
                  <c:v>296</c:v>
                </c:pt>
                <c:pt idx="109">
                  <c:v>320</c:v>
                </c:pt>
                <c:pt idx="110">
                  <c:v>298</c:v>
                </c:pt>
                <c:pt idx="111">
                  <c:v>310</c:v>
                </c:pt>
                <c:pt idx="112">
                  <c:v>324</c:v>
                </c:pt>
                <c:pt idx="113">
                  <c:v>331</c:v>
                </c:pt>
                <c:pt idx="114">
                  <c:v>338</c:v>
                </c:pt>
                <c:pt idx="115">
                  <c:v>311</c:v>
                </c:pt>
                <c:pt idx="116">
                  <c:v>358</c:v>
                </c:pt>
                <c:pt idx="117">
                  <c:v>317</c:v>
                </c:pt>
                <c:pt idx="118">
                  <c:v>361</c:v>
                </c:pt>
                <c:pt idx="119">
                  <c:v>342</c:v>
                </c:pt>
                <c:pt idx="120">
                  <c:v>318</c:v>
                </c:pt>
                <c:pt idx="121">
                  <c:v>329</c:v>
                </c:pt>
                <c:pt idx="122">
                  <c:v>327</c:v>
                </c:pt>
                <c:pt idx="123">
                  <c:v>335</c:v>
                </c:pt>
                <c:pt idx="124">
                  <c:v>353</c:v>
                </c:pt>
                <c:pt idx="125">
                  <c:v>341</c:v>
                </c:pt>
                <c:pt idx="126">
                  <c:v>356</c:v>
                </c:pt>
                <c:pt idx="127">
                  <c:v>310</c:v>
                </c:pt>
                <c:pt idx="128">
                  <c:v>313</c:v>
                </c:pt>
                <c:pt idx="129">
                  <c:v>305</c:v>
                </c:pt>
                <c:pt idx="130">
                  <c:v>313</c:v>
                </c:pt>
                <c:pt idx="131">
                  <c:v>350</c:v>
                </c:pt>
                <c:pt idx="132">
                  <c:v>341</c:v>
                </c:pt>
                <c:pt idx="133">
                  <c:v>336</c:v>
                </c:pt>
                <c:pt idx="134">
                  <c:v>332</c:v>
                </c:pt>
                <c:pt idx="135">
                  <c:v>345</c:v>
                </c:pt>
                <c:pt idx="136">
                  <c:v>351</c:v>
                </c:pt>
                <c:pt idx="137">
                  <c:v>314</c:v>
                </c:pt>
                <c:pt idx="138">
                  <c:v>307</c:v>
                </c:pt>
                <c:pt idx="139">
                  <c:v>365</c:v>
                </c:pt>
                <c:pt idx="140">
                  <c:v>367</c:v>
                </c:pt>
                <c:pt idx="141">
                  <c:v>312</c:v>
                </c:pt>
                <c:pt idx="142">
                  <c:v>366</c:v>
                </c:pt>
                <c:pt idx="143">
                  <c:v>322</c:v>
                </c:pt>
                <c:pt idx="144">
                  <c:v>358</c:v>
                </c:pt>
                <c:pt idx="145">
                  <c:v>332</c:v>
                </c:pt>
                <c:pt idx="146">
                  <c:v>317</c:v>
                </c:pt>
                <c:pt idx="147">
                  <c:v>354</c:v>
                </c:pt>
                <c:pt idx="148">
                  <c:v>306</c:v>
                </c:pt>
                <c:pt idx="149">
                  <c:v>365</c:v>
                </c:pt>
                <c:pt idx="150">
                  <c:v>336</c:v>
                </c:pt>
                <c:pt idx="151">
                  <c:v>340</c:v>
                </c:pt>
                <c:pt idx="152">
                  <c:v>357</c:v>
                </c:pt>
                <c:pt idx="153">
                  <c:v>334</c:v>
                </c:pt>
                <c:pt idx="154">
                  <c:v>344</c:v>
                </c:pt>
                <c:pt idx="155">
                  <c:v>311</c:v>
                </c:pt>
                <c:pt idx="156">
                  <c:v>329</c:v>
                </c:pt>
                <c:pt idx="157">
                  <c:v>359</c:v>
                </c:pt>
                <c:pt idx="158">
                  <c:v>339</c:v>
                </c:pt>
                <c:pt idx="159">
                  <c:v>367</c:v>
                </c:pt>
                <c:pt idx="160">
                  <c:v>373</c:v>
                </c:pt>
                <c:pt idx="161">
                  <c:v>364</c:v>
                </c:pt>
                <c:pt idx="162">
                  <c:v>354</c:v>
                </c:pt>
                <c:pt idx="163">
                  <c:v>359</c:v>
                </c:pt>
                <c:pt idx="164">
                  <c:v>382</c:v>
                </c:pt>
                <c:pt idx="165">
                  <c:v>369</c:v>
                </c:pt>
                <c:pt idx="166">
                  <c:v>352</c:v>
                </c:pt>
                <c:pt idx="167">
                  <c:v>348</c:v>
                </c:pt>
                <c:pt idx="168">
                  <c:v>345</c:v>
                </c:pt>
                <c:pt idx="169">
                  <c:v>345</c:v>
                </c:pt>
                <c:pt idx="170">
                  <c:v>375</c:v>
                </c:pt>
                <c:pt idx="171">
                  <c:v>367</c:v>
                </c:pt>
                <c:pt idx="172">
                  <c:v>341</c:v>
                </c:pt>
                <c:pt idx="173">
                  <c:v>363</c:v>
                </c:pt>
                <c:pt idx="174">
                  <c:v>363</c:v>
                </c:pt>
                <c:pt idx="175">
                  <c:v>397</c:v>
                </c:pt>
                <c:pt idx="176">
                  <c:v>345</c:v>
                </c:pt>
                <c:pt idx="177">
                  <c:v>373</c:v>
                </c:pt>
                <c:pt idx="178">
                  <c:v>334</c:v>
                </c:pt>
                <c:pt idx="179">
                  <c:v>347</c:v>
                </c:pt>
                <c:pt idx="180">
                  <c:v>373</c:v>
                </c:pt>
                <c:pt idx="181">
                  <c:v>366</c:v>
                </c:pt>
                <c:pt idx="182">
                  <c:v>376</c:v>
                </c:pt>
                <c:pt idx="183">
                  <c:v>391</c:v>
                </c:pt>
                <c:pt idx="184">
                  <c:v>425</c:v>
                </c:pt>
                <c:pt idx="185">
                  <c:v>374</c:v>
                </c:pt>
                <c:pt idx="186">
                  <c:v>399</c:v>
                </c:pt>
                <c:pt idx="187">
                  <c:v>400</c:v>
                </c:pt>
                <c:pt idx="188">
                  <c:v>419</c:v>
                </c:pt>
                <c:pt idx="189">
                  <c:v>418</c:v>
                </c:pt>
                <c:pt idx="190">
                  <c:v>416</c:v>
                </c:pt>
                <c:pt idx="191">
                  <c:v>390</c:v>
                </c:pt>
                <c:pt idx="192">
                  <c:v>394</c:v>
                </c:pt>
                <c:pt idx="193">
                  <c:v>411</c:v>
                </c:pt>
                <c:pt idx="194">
                  <c:v>458</c:v>
                </c:pt>
                <c:pt idx="195">
                  <c:v>457</c:v>
                </c:pt>
                <c:pt idx="196">
                  <c:v>433</c:v>
                </c:pt>
                <c:pt idx="197">
                  <c:v>449</c:v>
                </c:pt>
                <c:pt idx="198">
                  <c:v>459</c:v>
                </c:pt>
                <c:pt idx="199">
                  <c:v>476</c:v>
                </c:pt>
                <c:pt idx="200">
                  <c:v>483</c:v>
                </c:pt>
                <c:pt idx="201">
                  <c:v>516</c:v>
                </c:pt>
                <c:pt idx="202">
                  <c:v>486</c:v>
                </c:pt>
                <c:pt idx="203">
                  <c:v>522</c:v>
                </c:pt>
                <c:pt idx="204">
                  <c:v>498</c:v>
                </c:pt>
                <c:pt idx="205">
                  <c:v>568</c:v>
                </c:pt>
                <c:pt idx="206">
                  <c:v>553</c:v>
                </c:pt>
                <c:pt idx="207">
                  <c:v>523</c:v>
                </c:pt>
                <c:pt idx="208">
                  <c:v>586</c:v>
                </c:pt>
                <c:pt idx="209">
                  <c:v>569</c:v>
                </c:pt>
                <c:pt idx="210">
                  <c:v>572</c:v>
                </c:pt>
                <c:pt idx="211">
                  <c:v>611</c:v>
                </c:pt>
                <c:pt idx="212">
                  <c:v>608</c:v>
                </c:pt>
                <c:pt idx="213">
                  <c:v>598</c:v>
                </c:pt>
                <c:pt idx="214">
                  <c:v>595</c:v>
                </c:pt>
                <c:pt idx="215">
                  <c:v>649</c:v>
                </c:pt>
                <c:pt idx="216">
                  <c:v>647</c:v>
                </c:pt>
                <c:pt idx="217">
                  <c:v>622</c:v>
                </c:pt>
                <c:pt idx="218">
                  <c:v>633</c:v>
                </c:pt>
                <c:pt idx="219">
                  <c:v>686</c:v>
                </c:pt>
                <c:pt idx="220">
                  <c:v>712</c:v>
                </c:pt>
                <c:pt idx="221">
                  <c:v>751</c:v>
                </c:pt>
                <c:pt idx="222">
                  <c:v>727</c:v>
                </c:pt>
                <c:pt idx="223">
                  <c:v>674</c:v>
                </c:pt>
                <c:pt idx="224">
                  <c:v>729</c:v>
                </c:pt>
                <c:pt idx="225">
                  <c:v>757</c:v>
                </c:pt>
                <c:pt idx="226">
                  <c:v>726</c:v>
                </c:pt>
                <c:pt idx="227">
                  <c:v>742</c:v>
                </c:pt>
                <c:pt idx="228">
                  <c:v>757</c:v>
                </c:pt>
                <c:pt idx="229">
                  <c:v>766</c:v>
                </c:pt>
                <c:pt idx="230">
                  <c:v>746</c:v>
                </c:pt>
                <c:pt idx="231">
                  <c:v>784</c:v>
                </c:pt>
                <c:pt idx="232">
                  <c:v>804</c:v>
                </c:pt>
                <c:pt idx="233">
                  <c:v>805</c:v>
                </c:pt>
                <c:pt idx="234">
                  <c:v>804</c:v>
                </c:pt>
                <c:pt idx="235">
                  <c:v>818</c:v>
                </c:pt>
                <c:pt idx="236">
                  <c:v>802</c:v>
                </c:pt>
                <c:pt idx="237">
                  <c:v>770</c:v>
                </c:pt>
                <c:pt idx="238">
                  <c:v>774</c:v>
                </c:pt>
                <c:pt idx="239">
                  <c:v>774</c:v>
                </c:pt>
                <c:pt idx="240">
                  <c:v>732</c:v>
                </c:pt>
                <c:pt idx="241">
                  <c:v>748</c:v>
                </c:pt>
                <c:pt idx="242">
                  <c:v>718</c:v>
                </c:pt>
                <c:pt idx="243">
                  <c:v>708</c:v>
                </c:pt>
                <c:pt idx="244">
                  <c:v>708</c:v>
                </c:pt>
                <c:pt idx="245">
                  <c:v>712</c:v>
                </c:pt>
                <c:pt idx="246">
                  <c:v>714</c:v>
                </c:pt>
                <c:pt idx="247">
                  <c:v>652</c:v>
                </c:pt>
                <c:pt idx="248">
                  <c:v>663</c:v>
                </c:pt>
                <c:pt idx="249">
                  <c:v>674</c:v>
                </c:pt>
                <c:pt idx="250">
                  <c:v>622</c:v>
                </c:pt>
                <c:pt idx="251">
                  <c:v>658</c:v>
                </c:pt>
                <c:pt idx="252">
                  <c:v>602</c:v>
                </c:pt>
                <c:pt idx="253">
                  <c:v>593</c:v>
                </c:pt>
                <c:pt idx="254">
                  <c:v>601</c:v>
                </c:pt>
                <c:pt idx="255">
                  <c:v>564</c:v>
                </c:pt>
                <c:pt idx="256">
                  <c:v>545</c:v>
                </c:pt>
                <c:pt idx="257">
                  <c:v>578</c:v>
                </c:pt>
                <c:pt idx="258">
                  <c:v>543</c:v>
                </c:pt>
                <c:pt idx="259">
                  <c:v>507</c:v>
                </c:pt>
                <c:pt idx="260">
                  <c:v>452</c:v>
                </c:pt>
                <c:pt idx="261">
                  <c:v>511</c:v>
                </c:pt>
                <c:pt idx="262">
                  <c:v>500</c:v>
                </c:pt>
                <c:pt idx="263">
                  <c:v>469</c:v>
                </c:pt>
                <c:pt idx="264">
                  <c:v>441</c:v>
                </c:pt>
                <c:pt idx="265">
                  <c:v>459</c:v>
                </c:pt>
                <c:pt idx="266">
                  <c:v>437</c:v>
                </c:pt>
                <c:pt idx="267">
                  <c:v>434</c:v>
                </c:pt>
                <c:pt idx="268">
                  <c:v>436</c:v>
                </c:pt>
                <c:pt idx="269">
                  <c:v>397</c:v>
                </c:pt>
                <c:pt idx="270">
                  <c:v>400</c:v>
                </c:pt>
                <c:pt idx="271">
                  <c:v>377</c:v>
                </c:pt>
                <c:pt idx="272">
                  <c:v>385</c:v>
                </c:pt>
                <c:pt idx="273">
                  <c:v>340</c:v>
                </c:pt>
                <c:pt idx="274">
                  <c:v>346</c:v>
                </c:pt>
                <c:pt idx="275">
                  <c:v>380</c:v>
                </c:pt>
                <c:pt idx="276">
                  <c:v>321</c:v>
                </c:pt>
                <c:pt idx="277">
                  <c:v>348</c:v>
                </c:pt>
                <c:pt idx="278">
                  <c:v>325</c:v>
                </c:pt>
                <c:pt idx="279">
                  <c:v>330</c:v>
                </c:pt>
                <c:pt idx="280">
                  <c:v>327</c:v>
                </c:pt>
                <c:pt idx="281">
                  <c:v>277</c:v>
                </c:pt>
                <c:pt idx="282">
                  <c:v>263</c:v>
                </c:pt>
                <c:pt idx="283">
                  <c:v>303</c:v>
                </c:pt>
                <c:pt idx="284">
                  <c:v>294</c:v>
                </c:pt>
                <c:pt idx="285">
                  <c:v>278</c:v>
                </c:pt>
                <c:pt idx="286">
                  <c:v>264</c:v>
                </c:pt>
                <c:pt idx="287">
                  <c:v>307</c:v>
                </c:pt>
                <c:pt idx="288">
                  <c:v>251</c:v>
                </c:pt>
                <c:pt idx="289">
                  <c:v>295</c:v>
                </c:pt>
                <c:pt idx="290">
                  <c:v>266</c:v>
                </c:pt>
                <c:pt idx="291">
                  <c:v>275</c:v>
                </c:pt>
                <c:pt idx="292">
                  <c:v>272</c:v>
                </c:pt>
                <c:pt idx="293">
                  <c:v>263</c:v>
                </c:pt>
                <c:pt idx="294">
                  <c:v>262</c:v>
                </c:pt>
                <c:pt idx="295">
                  <c:v>290</c:v>
                </c:pt>
                <c:pt idx="296">
                  <c:v>292</c:v>
                </c:pt>
                <c:pt idx="297">
                  <c:v>248</c:v>
                </c:pt>
                <c:pt idx="298">
                  <c:v>246</c:v>
                </c:pt>
                <c:pt idx="299">
                  <c:v>253</c:v>
                </c:pt>
                <c:pt idx="300">
                  <c:v>248</c:v>
                </c:pt>
                <c:pt idx="301">
                  <c:v>241</c:v>
                </c:pt>
                <c:pt idx="302">
                  <c:v>228</c:v>
                </c:pt>
                <c:pt idx="303">
                  <c:v>258</c:v>
                </c:pt>
                <c:pt idx="304">
                  <c:v>248</c:v>
                </c:pt>
                <c:pt idx="305">
                  <c:v>285</c:v>
                </c:pt>
                <c:pt idx="306">
                  <c:v>229</c:v>
                </c:pt>
                <c:pt idx="307">
                  <c:v>254</c:v>
                </c:pt>
                <c:pt idx="308">
                  <c:v>238</c:v>
                </c:pt>
                <c:pt idx="309">
                  <c:v>257</c:v>
                </c:pt>
                <c:pt idx="310">
                  <c:v>246</c:v>
                </c:pt>
                <c:pt idx="311">
                  <c:v>250</c:v>
                </c:pt>
                <c:pt idx="312">
                  <c:v>236</c:v>
                </c:pt>
                <c:pt idx="313">
                  <c:v>235</c:v>
                </c:pt>
                <c:pt idx="314">
                  <c:v>226</c:v>
                </c:pt>
                <c:pt idx="315">
                  <c:v>250</c:v>
                </c:pt>
                <c:pt idx="316">
                  <c:v>267</c:v>
                </c:pt>
                <c:pt idx="317">
                  <c:v>245</c:v>
                </c:pt>
                <c:pt idx="318">
                  <c:v>246</c:v>
                </c:pt>
                <c:pt idx="319">
                  <c:v>214</c:v>
                </c:pt>
                <c:pt idx="320">
                  <c:v>251</c:v>
                </c:pt>
                <c:pt idx="321">
                  <c:v>216</c:v>
                </c:pt>
                <c:pt idx="322">
                  <c:v>254</c:v>
                </c:pt>
                <c:pt idx="323">
                  <c:v>228</c:v>
                </c:pt>
                <c:pt idx="324">
                  <c:v>278</c:v>
                </c:pt>
                <c:pt idx="325">
                  <c:v>243</c:v>
                </c:pt>
                <c:pt idx="326">
                  <c:v>250</c:v>
                </c:pt>
                <c:pt idx="327">
                  <c:v>243</c:v>
                </c:pt>
                <c:pt idx="328">
                  <c:v>241</c:v>
                </c:pt>
                <c:pt idx="329">
                  <c:v>252</c:v>
                </c:pt>
                <c:pt idx="330">
                  <c:v>234</c:v>
                </c:pt>
                <c:pt idx="331">
                  <c:v>266</c:v>
                </c:pt>
                <c:pt idx="332">
                  <c:v>234</c:v>
                </c:pt>
                <c:pt idx="333">
                  <c:v>247</c:v>
                </c:pt>
                <c:pt idx="334">
                  <c:v>241</c:v>
                </c:pt>
                <c:pt idx="335">
                  <c:v>238</c:v>
                </c:pt>
                <c:pt idx="336">
                  <c:v>233</c:v>
                </c:pt>
                <c:pt idx="337">
                  <c:v>235</c:v>
                </c:pt>
                <c:pt idx="338">
                  <c:v>238</c:v>
                </c:pt>
                <c:pt idx="339">
                  <c:v>248</c:v>
                </c:pt>
                <c:pt idx="340">
                  <c:v>243</c:v>
                </c:pt>
                <c:pt idx="341">
                  <c:v>235</c:v>
                </c:pt>
                <c:pt idx="342">
                  <c:v>272</c:v>
                </c:pt>
                <c:pt idx="343">
                  <c:v>264</c:v>
                </c:pt>
                <c:pt idx="344">
                  <c:v>226</c:v>
                </c:pt>
                <c:pt idx="345">
                  <c:v>238</c:v>
                </c:pt>
                <c:pt idx="346">
                  <c:v>210</c:v>
                </c:pt>
                <c:pt idx="347">
                  <c:v>251</c:v>
                </c:pt>
                <c:pt idx="348">
                  <c:v>261</c:v>
                </c:pt>
                <c:pt idx="349">
                  <c:v>216</c:v>
                </c:pt>
                <c:pt idx="350">
                  <c:v>229</c:v>
                </c:pt>
                <c:pt idx="351">
                  <c:v>272</c:v>
                </c:pt>
                <c:pt idx="352">
                  <c:v>232</c:v>
                </c:pt>
                <c:pt idx="353">
                  <c:v>237</c:v>
                </c:pt>
                <c:pt idx="354">
                  <c:v>228</c:v>
                </c:pt>
                <c:pt idx="355">
                  <c:v>250</c:v>
                </c:pt>
                <c:pt idx="356">
                  <c:v>221</c:v>
                </c:pt>
                <c:pt idx="357">
                  <c:v>233</c:v>
                </c:pt>
                <c:pt idx="358">
                  <c:v>269</c:v>
                </c:pt>
                <c:pt idx="359">
                  <c:v>232</c:v>
                </c:pt>
                <c:pt idx="360">
                  <c:v>244</c:v>
                </c:pt>
                <c:pt idx="361">
                  <c:v>252</c:v>
                </c:pt>
                <c:pt idx="362">
                  <c:v>224</c:v>
                </c:pt>
                <c:pt idx="363">
                  <c:v>254</c:v>
                </c:pt>
                <c:pt idx="364">
                  <c:v>258</c:v>
                </c:pt>
                <c:pt idx="365">
                  <c:v>233</c:v>
                </c:pt>
                <c:pt idx="366">
                  <c:v>261</c:v>
                </c:pt>
                <c:pt idx="367">
                  <c:v>236</c:v>
                </c:pt>
                <c:pt idx="368">
                  <c:v>222</c:v>
                </c:pt>
                <c:pt idx="369">
                  <c:v>257</c:v>
                </c:pt>
                <c:pt idx="370">
                  <c:v>282</c:v>
                </c:pt>
                <c:pt idx="371">
                  <c:v>242</c:v>
                </c:pt>
                <c:pt idx="372">
                  <c:v>230</c:v>
                </c:pt>
                <c:pt idx="373">
                  <c:v>230</c:v>
                </c:pt>
                <c:pt idx="374">
                  <c:v>227</c:v>
                </c:pt>
                <c:pt idx="375">
                  <c:v>244</c:v>
                </c:pt>
                <c:pt idx="376">
                  <c:v>257</c:v>
                </c:pt>
                <c:pt idx="377">
                  <c:v>246</c:v>
                </c:pt>
                <c:pt idx="378">
                  <c:v>262</c:v>
                </c:pt>
                <c:pt idx="379">
                  <c:v>212</c:v>
                </c:pt>
                <c:pt idx="380">
                  <c:v>234</c:v>
                </c:pt>
                <c:pt idx="381">
                  <c:v>255</c:v>
                </c:pt>
                <c:pt idx="382">
                  <c:v>251</c:v>
                </c:pt>
                <c:pt idx="383">
                  <c:v>255</c:v>
                </c:pt>
                <c:pt idx="384">
                  <c:v>237</c:v>
                </c:pt>
                <c:pt idx="385">
                  <c:v>243</c:v>
                </c:pt>
                <c:pt idx="386">
                  <c:v>257</c:v>
                </c:pt>
                <c:pt idx="387">
                  <c:v>247</c:v>
                </c:pt>
                <c:pt idx="388">
                  <c:v>232</c:v>
                </c:pt>
                <c:pt idx="389">
                  <c:v>245</c:v>
                </c:pt>
                <c:pt idx="390">
                  <c:v>247</c:v>
                </c:pt>
                <c:pt idx="391">
                  <c:v>248</c:v>
                </c:pt>
                <c:pt idx="392">
                  <c:v>216</c:v>
                </c:pt>
                <c:pt idx="393">
                  <c:v>251</c:v>
                </c:pt>
                <c:pt idx="394">
                  <c:v>223</c:v>
                </c:pt>
                <c:pt idx="395">
                  <c:v>281</c:v>
                </c:pt>
                <c:pt idx="396">
                  <c:v>270</c:v>
                </c:pt>
                <c:pt idx="397">
                  <c:v>265</c:v>
                </c:pt>
                <c:pt idx="398">
                  <c:v>260</c:v>
                </c:pt>
                <c:pt idx="399">
                  <c:v>272</c:v>
                </c:pt>
                <c:pt idx="400">
                  <c:v>277</c:v>
                </c:pt>
                <c:pt idx="401">
                  <c:v>251</c:v>
                </c:pt>
                <c:pt idx="402">
                  <c:v>241</c:v>
                </c:pt>
                <c:pt idx="403">
                  <c:v>264</c:v>
                </c:pt>
                <c:pt idx="404">
                  <c:v>277</c:v>
                </c:pt>
                <c:pt idx="405">
                  <c:v>272</c:v>
                </c:pt>
                <c:pt idx="406">
                  <c:v>260</c:v>
                </c:pt>
                <c:pt idx="407">
                  <c:v>253</c:v>
                </c:pt>
                <c:pt idx="408">
                  <c:v>258</c:v>
                </c:pt>
                <c:pt idx="409">
                  <c:v>264</c:v>
                </c:pt>
                <c:pt idx="410">
                  <c:v>273</c:v>
                </c:pt>
                <c:pt idx="411">
                  <c:v>251</c:v>
                </c:pt>
                <c:pt idx="412">
                  <c:v>269</c:v>
                </c:pt>
                <c:pt idx="413">
                  <c:v>237</c:v>
                </c:pt>
                <c:pt idx="414">
                  <c:v>250</c:v>
                </c:pt>
                <c:pt idx="415">
                  <c:v>260</c:v>
                </c:pt>
                <c:pt idx="416">
                  <c:v>225</c:v>
                </c:pt>
                <c:pt idx="417">
                  <c:v>233</c:v>
                </c:pt>
                <c:pt idx="418">
                  <c:v>268</c:v>
                </c:pt>
                <c:pt idx="419">
                  <c:v>271</c:v>
                </c:pt>
                <c:pt idx="420">
                  <c:v>250</c:v>
                </c:pt>
                <c:pt idx="421">
                  <c:v>268</c:v>
                </c:pt>
                <c:pt idx="422">
                  <c:v>234</c:v>
                </c:pt>
                <c:pt idx="423">
                  <c:v>230</c:v>
                </c:pt>
                <c:pt idx="424">
                  <c:v>259</c:v>
                </c:pt>
                <c:pt idx="425">
                  <c:v>262</c:v>
                </c:pt>
                <c:pt idx="426">
                  <c:v>250</c:v>
                </c:pt>
                <c:pt idx="427">
                  <c:v>248</c:v>
                </c:pt>
                <c:pt idx="428">
                  <c:v>207</c:v>
                </c:pt>
                <c:pt idx="429">
                  <c:v>238</c:v>
                </c:pt>
                <c:pt idx="430">
                  <c:v>231</c:v>
                </c:pt>
                <c:pt idx="431">
                  <c:v>239</c:v>
                </c:pt>
                <c:pt idx="432">
                  <c:v>229</c:v>
                </c:pt>
                <c:pt idx="433">
                  <c:v>281</c:v>
                </c:pt>
                <c:pt idx="434">
                  <c:v>239</c:v>
                </c:pt>
                <c:pt idx="435">
                  <c:v>255</c:v>
                </c:pt>
                <c:pt idx="436">
                  <c:v>233</c:v>
                </c:pt>
                <c:pt idx="437">
                  <c:v>193</c:v>
                </c:pt>
                <c:pt idx="438">
                  <c:v>239</c:v>
                </c:pt>
                <c:pt idx="439">
                  <c:v>238</c:v>
                </c:pt>
                <c:pt idx="440">
                  <c:v>228</c:v>
                </c:pt>
                <c:pt idx="441">
                  <c:v>233</c:v>
                </c:pt>
                <c:pt idx="442">
                  <c:v>251</c:v>
                </c:pt>
                <c:pt idx="443">
                  <c:v>251</c:v>
                </c:pt>
                <c:pt idx="444">
                  <c:v>211</c:v>
                </c:pt>
                <c:pt idx="445">
                  <c:v>244</c:v>
                </c:pt>
                <c:pt idx="446">
                  <c:v>210</c:v>
                </c:pt>
                <c:pt idx="447">
                  <c:v>249</c:v>
                </c:pt>
                <c:pt idx="448">
                  <c:v>258</c:v>
                </c:pt>
                <c:pt idx="449">
                  <c:v>249</c:v>
                </c:pt>
                <c:pt idx="450">
                  <c:v>237</c:v>
                </c:pt>
                <c:pt idx="451">
                  <c:v>213</c:v>
                </c:pt>
                <c:pt idx="452">
                  <c:v>227</c:v>
                </c:pt>
                <c:pt idx="453">
                  <c:v>202</c:v>
                </c:pt>
                <c:pt idx="454">
                  <c:v>236</c:v>
                </c:pt>
                <c:pt idx="455">
                  <c:v>228</c:v>
                </c:pt>
                <c:pt idx="456">
                  <c:v>204</c:v>
                </c:pt>
                <c:pt idx="457">
                  <c:v>216</c:v>
                </c:pt>
                <c:pt idx="458">
                  <c:v>210</c:v>
                </c:pt>
                <c:pt idx="459">
                  <c:v>239</c:v>
                </c:pt>
                <c:pt idx="460">
                  <c:v>221</c:v>
                </c:pt>
                <c:pt idx="461">
                  <c:v>186</c:v>
                </c:pt>
                <c:pt idx="462">
                  <c:v>203</c:v>
                </c:pt>
                <c:pt idx="463">
                  <c:v>215</c:v>
                </c:pt>
                <c:pt idx="464">
                  <c:v>206</c:v>
                </c:pt>
                <c:pt idx="465">
                  <c:v>192</c:v>
                </c:pt>
                <c:pt idx="466">
                  <c:v>196</c:v>
                </c:pt>
                <c:pt idx="467">
                  <c:v>210</c:v>
                </c:pt>
                <c:pt idx="468">
                  <c:v>216</c:v>
                </c:pt>
                <c:pt idx="469">
                  <c:v>208</c:v>
                </c:pt>
                <c:pt idx="470">
                  <c:v>208</c:v>
                </c:pt>
                <c:pt idx="471">
                  <c:v>200</c:v>
                </c:pt>
                <c:pt idx="472">
                  <c:v>194</c:v>
                </c:pt>
                <c:pt idx="473">
                  <c:v>218</c:v>
                </c:pt>
                <c:pt idx="474">
                  <c:v>224</c:v>
                </c:pt>
                <c:pt idx="475">
                  <c:v>233</c:v>
                </c:pt>
                <c:pt idx="476">
                  <c:v>171</c:v>
                </c:pt>
                <c:pt idx="477">
                  <c:v>221</c:v>
                </c:pt>
                <c:pt idx="478">
                  <c:v>212</c:v>
                </c:pt>
                <c:pt idx="479">
                  <c:v>211</c:v>
                </c:pt>
                <c:pt idx="480">
                  <c:v>184</c:v>
                </c:pt>
                <c:pt idx="481">
                  <c:v>210</c:v>
                </c:pt>
                <c:pt idx="482">
                  <c:v>200</c:v>
                </c:pt>
                <c:pt idx="483">
                  <c:v>213</c:v>
                </c:pt>
                <c:pt idx="484">
                  <c:v>192</c:v>
                </c:pt>
                <c:pt idx="485">
                  <c:v>204</c:v>
                </c:pt>
                <c:pt idx="486">
                  <c:v>180</c:v>
                </c:pt>
                <c:pt idx="487">
                  <c:v>233</c:v>
                </c:pt>
                <c:pt idx="488">
                  <c:v>216</c:v>
                </c:pt>
                <c:pt idx="489">
                  <c:v>205</c:v>
                </c:pt>
                <c:pt idx="490">
                  <c:v>219</c:v>
                </c:pt>
                <c:pt idx="491">
                  <c:v>195</c:v>
                </c:pt>
                <c:pt idx="492">
                  <c:v>209</c:v>
                </c:pt>
                <c:pt idx="493">
                  <c:v>204</c:v>
                </c:pt>
                <c:pt idx="494">
                  <c:v>219</c:v>
                </c:pt>
                <c:pt idx="495">
                  <c:v>216</c:v>
                </c:pt>
                <c:pt idx="496">
                  <c:v>233</c:v>
                </c:pt>
                <c:pt idx="497">
                  <c:v>232</c:v>
                </c:pt>
                <c:pt idx="498">
                  <c:v>220</c:v>
                </c:pt>
                <c:pt idx="499">
                  <c:v>230</c:v>
                </c:pt>
                <c:pt idx="500">
                  <c:v>213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D2-49EA-B802-BF0172093A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049920"/>
        <c:axId val="174055808"/>
      </c:scatterChart>
      <c:valAx>
        <c:axId val="174049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4055808"/>
        <c:crosses val="autoZero"/>
        <c:crossBetween val="midCat"/>
      </c:valAx>
      <c:valAx>
        <c:axId val="174055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404992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28575</xdr:colOff>
      <xdr:row>2</xdr:row>
      <xdr:rowOff>142875</xdr:rowOff>
    </xdr:from>
    <xdr:to>
      <xdr:col>35</xdr:col>
      <xdr:colOff>66675</xdr:colOff>
      <xdr:row>32</xdr:row>
      <xdr:rowOff>95250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381000</xdr:colOff>
      <xdr:row>33</xdr:row>
      <xdr:rowOff>85725</xdr:rowOff>
    </xdr:from>
    <xdr:to>
      <xdr:col>32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026CR." connectionId="9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169CR." connectionId="10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26CR." connectionId="8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514"/>
  <sheetViews>
    <sheetView tabSelected="1" topLeftCell="C1" zoomScale="50" zoomScaleNormal="50" workbookViewId="0">
      <selection activeCell="I10" sqref="I10"/>
    </sheetView>
  </sheetViews>
  <sheetFormatPr defaultRowHeight="15" x14ac:dyDescent="0.25"/>
  <cols>
    <col min="2" max="2" width="21.7109375" customWidth="1"/>
    <col min="8" max="18" width="12" bestFit="1" customWidth="1"/>
    <col min="19" max="19" width="14.140625" customWidth="1"/>
  </cols>
  <sheetData>
    <row r="1" spans="1:24" x14ac:dyDescent="0.25">
      <c r="B1" t="s">
        <v>0</v>
      </c>
    </row>
    <row r="2" spans="1:24" x14ac:dyDescent="0.25">
      <c r="B2" t="s">
        <v>1</v>
      </c>
    </row>
    <row r="3" spans="1:24" x14ac:dyDescent="0.25">
      <c r="B3" t="s">
        <v>39</v>
      </c>
    </row>
    <row r="4" spans="1:24" x14ac:dyDescent="0.25">
      <c r="B4" s="3">
        <v>43805</v>
      </c>
      <c r="J4" t="s">
        <v>37</v>
      </c>
      <c r="N4" t="s">
        <v>38</v>
      </c>
      <c r="S4" t="s">
        <v>24</v>
      </c>
      <c r="T4" t="s">
        <v>26</v>
      </c>
      <c r="U4" t="s">
        <v>25</v>
      </c>
    </row>
    <row r="5" spans="1:24" x14ac:dyDescent="0.25">
      <c r="B5">
        <v>940</v>
      </c>
      <c r="C5" t="s">
        <v>19</v>
      </c>
      <c r="E5" t="s">
        <v>2</v>
      </c>
      <c r="F5">
        <v>313.7402838391464</v>
      </c>
      <c r="G5">
        <v>330.24271829531347</v>
      </c>
      <c r="H5">
        <v>93.537110605907287</v>
      </c>
      <c r="I5">
        <v>62.361895531165992</v>
      </c>
      <c r="J5" s="1">
        <f>F5*0.08</f>
        <v>25.099222707131712</v>
      </c>
      <c r="K5" s="1">
        <f t="shared" ref="K5:M5" si="0">G5*0.08</f>
        <v>26.419417463625077</v>
      </c>
      <c r="L5" s="1">
        <f t="shared" si="0"/>
        <v>7.4829688484725834</v>
      </c>
      <c r="M5" s="1">
        <f t="shared" si="0"/>
        <v>4.9889516424932792</v>
      </c>
      <c r="N5" s="2">
        <f>F5*0.041</f>
        <v>12.863351637405003</v>
      </c>
      <c r="O5" s="2">
        <f t="shared" ref="O5:Q5" si="1">G5*0.041</f>
        <v>13.539951450107854</v>
      </c>
      <c r="P5" s="2">
        <f t="shared" si="1"/>
        <v>3.8350215348421988</v>
      </c>
      <c r="Q5" s="2">
        <f t="shared" si="1"/>
        <v>2.5568377167778058</v>
      </c>
      <c r="S5">
        <v>285</v>
      </c>
      <c r="T5">
        <f>F6-S5</f>
        <v>1.4904464959329289E-2</v>
      </c>
      <c r="U5">
        <v>16.268121549377327</v>
      </c>
    </row>
    <row r="6" spans="1:24" x14ac:dyDescent="0.25">
      <c r="B6">
        <v>965</v>
      </c>
      <c r="C6" t="s">
        <v>20</v>
      </c>
      <c r="E6" t="s">
        <v>3</v>
      </c>
      <c r="F6">
        <v>285.01490446495933</v>
      </c>
      <c r="G6">
        <v>286.27144813869876</v>
      </c>
      <c r="H6">
        <v>288.71894633447323</v>
      </c>
      <c r="I6">
        <v>291.18185796604428</v>
      </c>
      <c r="J6" s="1">
        <f>F6-8.4</f>
        <v>276.61490446495935</v>
      </c>
      <c r="K6" s="1">
        <f t="shared" ref="K6:M6" si="2">G6-8.4</f>
        <v>277.87144813869878</v>
      </c>
      <c r="L6" s="1">
        <f t="shared" si="2"/>
        <v>280.31894633447325</v>
      </c>
      <c r="M6" s="1">
        <f t="shared" si="2"/>
        <v>282.7818579660443</v>
      </c>
      <c r="N6" s="2">
        <f>F6-10.1</f>
        <v>274.91490446495931</v>
      </c>
      <c r="O6" s="2">
        <f>G6-10.1</f>
        <v>276.17144813869874</v>
      </c>
      <c r="P6" s="2">
        <f>H6-10.1</f>
        <v>278.61894633447321</v>
      </c>
      <c r="Q6" s="2">
        <f>I6-10.1</f>
        <v>281.08185796604425</v>
      </c>
    </row>
    <row r="7" spans="1:24" x14ac:dyDescent="0.25">
      <c r="B7">
        <v>0.05</v>
      </c>
      <c r="C7" t="s">
        <v>21</v>
      </c>
      <c r="E7" t="s">
        <v>4</v>
      </c>
      <c r="F7">
        <v>0.87976434048446106</v>
      </c>
      <c r="G7">
        <f>F7</f>
        <v>0.87976434048446106</v>
      </c>
      <c r="H7">
        <f>F7</f>
        <v>0.87976434048446106</v>
      </c>
      <c r="I7">
        <f>G7</f>
        <v>0.87976434048446106</v>
      </c>
      <c r="J7" s="1">
        <f>$H$7*1.22</f>
        <v>1.0733124953910425</v>
      </c>
      <c r="K7" s="1">
        <f t="shared" ref="K7:Q7" si="3">$H$7*1.22</f>
        <v>1.0733124953910425</v>
      </c>
      <c r="L7" s="1">
        <f t="shared" si="3"/>
        <v>1.0733124953910425</v>
      </c>
      <c r="M7" s="1">
        <f t="shared" si="3"/>
        <v>1.0733124953910425</v>
      </c>
      <c r="N7" s="2">
        <f t="shared" si="3"/>
        <v>1.0733124953910425</v>
      </c>
      <c r="O7" s="2">
        <f t="shared" si="3"/>
        <v>1.0733124953910425</v>
      </c>
      <c r="P7" s="2">
        <f t="shared" si="3"/>
        <v>1.0733124953910425</v>
      </c>
      <c r="Q7" s="2">
        <f t="shared" si="3"/>
        <v>1.0733124953910425</v>
      </c>
    </row>
    <row r="8" spans="1:24" x14ac:dyDescent="0.25">
      <c r="B8">
        <v>501</v>
      </c>
      <c r="C8" t="s">
        <v>22</v>
      </c>
      <c r="E8" t="s">
        <v>5</v>
      </c>
      <c r="F8">
        <f t="shared" ref="F8:H8" si="4">2*SQRT(2*LN(2))*F7</f>
        <v>2.0716867038762419</v>
      </c>
      <c r="G8">
        <f t="shared" si="4"/>
        <v>2.0716867038762419</v>
      </c>
      <c r="H8">
        <f t="shared" si="4"/>
        <v>2.0716867038762419</v>
      </c>
      <c r="I8">
        <f t="shared" ref="I8:K8" si="5">2*SQRT(2*LN(2))*I7</f>
        <v>2.0716867038762419</v>
      </c>
      <c r="J8" s="1">
        <f t="shared" si="5"/>
        <v>2.5274577787290151</v>
      </c>
      <c r="K8" s="1">
        <f t="shared" si="5"/>
        <v>2.5274577787290151</v>
      </c>
      <c r="L8" s="1">
        <f t="shared" ref="L8:N8" si="6">2*SQRT(2*LN(2))*L7</f>
        <v>2.5274577787290151</v>
      </c>
      <c r="M8" s="1">
        <f t="shared" si="6"/>
        <v>2.5274577787290151</v>
      </c>
      <c r="N8" s="2">
        <f t="shared" si="6"/>
        <v>2.5274577787290151</v>
      </c>
      <c r="O8" s="2">
        <f t="shared" ref="O8:P8" si="7">2*SQRT(2*LN(2))*O7</f>
        <v>2.5274577787290151</v>
      </c>
      <c r="P8" s="2">
        <f t="shared" si="7"/>
        <v>2.5274577787290151</v>
      </c>
      <c r="Q8" s="2">
        <f t="shared" ref="Q8" si="8">2*SQRT(2*LN(2))*Q7</f>
        <v>2.5274577787290151</v>
      </c>
    </row>
    <row r="9" spans="1:24" x14ac:dyDescent="0.25">
      <c r="B9">
        <v>1</v>
      </c>
      <c r="C9" t="s">
        <v>23</v>
      </c>
      <c r="E9" t="s">
        <v>6</v>
      </c>
      <c r="F9">
        <f t="shared" ref="F9:H9" si="9">F5*F7*SQRT(2*PI())</f>
        <v>691.87330462294869</v>
      </c>
      <c r="G9">
        <f t="shared" si="9"/>
        <v>728.26516900771367</v>
      </c>
      <c r="H9">
        <f t="shared" si="9"/>
        <v>206.27198084951988</v>
      </c>
      <c r="I9">
        <f t="shared" ref="I9:K9" si="10">I5*I7*SQRT(2*PI())</f>
        <v>137.52308188074437</v>
      </c>
      <c r="J9" s="1">
        <f t="shared" si="10"/>
        <v>67.526834531199782</v>
      </c>
      <c r="K9" s="1">
        <f t="shared" si="10"/>
        <v>71.078680495152852</v>
      </c>
      <c r="L9" s="1">
        <f t="shared" ref="L9:N9" si="11">L5*L7*SQRT(2*PI())</f>
        <v>20.13214533091314</v>
      </c>
      <c r="M9" s="1">
        <f t="shared" si="11"/>
        <v>13.422252791560648</v>
      </c>
      <c r="N9" s="2">
        <f t="shared" si="11"/>
        <v>34.607502697239887</v>
      </c>
      <c r="O9" s="2">
        <f t="shared" ref="O9:P9" si="12">O5*O7*SQRT(2*PI())</f>
        <v>36.427823753765843</v>
      </c>
      <c r="P9" s="2">
        <f t="shared" si="12"/>
        <v>10.317724482092983</v>
      </c>
      <c r="Q9" s="2">
        <f t="shared" ref="Q9" si="13">Q5*Q7*SQRT(2*PI())</f>
        <v>6.8789045556748327</v>
      </c>
      <c r="T9" t="s">
        <v>16</v>
      </c>
    </row>
    <row r="10" spans="1:24" x14ac:dyDescent="0.25">
      <c r="B10">
        <v>1</v>
      </c>
      <c r="C10" t="s">
        <v>23</v>
      </c>
      <c r="E10" t="s">
        <v>27</v>
      </c>
      <c r="I10">
        <f>SUM(F9:I9)</f>
        <v>1763.9335363609266</v>
      </c>
      <c r="T10">
        <f>SUM(T12:T512)</f>
        <v>268655.93158782192</v>
      </c>
    </row>
    <row r="11" spans="1:24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28</v>
      </c>
      <c r="J11" t="s">
        <v>29</v>
      </c>
      <c r="K11" t="s">
        <v>30</v>
      </c>
      <c r="L11" t="s">
        <v>31</v>
      </c>
      <c r="M11" t="s">
        <v>32</v>
      </c>
      <c r="N11" t="s">
        <v>33</v>
      </c>
      <c r="O11" t="s">
        <v>34</v>
      </c>
      <c r="P11" t="s">
        <v>35</v>
      </c>
      <c r="Q11" t="s">
        <v>36</v>
      </c>
      <c r="R11" t="s">
        <v>13</v>
      </c>
      <c r="S11" t="s">
        <v>14</v>
      </c>
      <c r="T11" t="s">
        <v>15</v>
      </c>
    </row>
    <row r="12" spans="1:24" x14ac:dyDescent="0.25">
      <c r="A12">
        <f>B5</f>
        <v>940</v>
      </c>
      <c r="B12">
        <v>279</v>
      </c>
      <c r="C12">
        <f t="shared" ref="C12:C75" si="14">$W$12*A12+$X$12</f>
        <v>280.33974734998401</v>
      </c>
      <c r="D12">
        <f t="shared" ref="D12:D75" si="15">1253.6-A12-$U$5</f>
        <v>297.33187845062258</v>
      </c>
      <c r="E12">
        <f>B12-C12</f>
        <v>-1.3397473499840089</v>
      </c>
      <c r="F12">
        <f t="shared" ref="F12:M27" si="16">F$5*EXP(-(($D12-F$6)^2)/(2*F$7^2))</f>
        <v>8.5866309955676653E-41</v>
      </c>
      <c r="G12">
        <f t="shared" si="16"/>
        <v>1.5753649491612408E-32</v>
      </c>
      <c r="H12">
        <f t="shared" si="16"/>
        <v>1.4404975254660773E-19</v>
      </c>
      <c r="I12">
        <f t="shared" si="16"/>
        <v>1.5257006701223614E-9</v>
      </c>
      <c r="J12">
        <f t="shared" si="16"/>
        <v>3.1515960747027067E-80</v>
      </c>
      <c r="K12">
        <f t="shared" si="16"/>
        <v>1.0887955657954614E-70</v>
      </c>
      <c r="L12">
        <f t="shared" si="16"/>
        <v>2.0693911482272557E-54</v>
      </c>
      <c r="M12">
        <f t="shared" si="16"/>
        <v>6.2064076832242115E-40</v>
      </c>
      <c r="N12">
        <f t="shared" ref="N12:Q31" si="17">N$5*EXP(-(($D12-N$6)^2)/(2*N$7^2))</f>
        <v>2.4336060272955293E-94</v>
      </c>
      <c r="O12">
        <f t="shared" si="17"/>
        <v>5.3699155653048864E-84</v>
      </c>
      <c r="P12">
        <f t="shared" si="17"/>
        <v>3.7794735323637465E-66</v>
      </c>
      <c r="Q12">
        <f t="shared" si="17"/>
        <v>4.2941270113382219E-50</v>
      </c>
      <c r="R12">
        <f>SUM(F12:Q12)</f>
        <v>1.5257006702664112E-9</v>
      </c>
      <c r="S12">
        <f t="shared" ref="S12:S75" si="18">E12-R12</f>
        <v>-1.3397473515097096</v>
      </c>
      <c r="T12">
        <f>(S12)^2</f>
        <v>1.7949229658772814</v>
      </c>
      <c r="U12">
        <v>940</v>
      </c>
      <c r="V12">
        <v>279</v>
      </c>
      <c r="W12">
        <f t="array" ref="W12:X14">LINEST(V12:V53,U12:U53,1,1)</f>
        <v>-2.8328940737155723</v>
      </c>
      <c r="X12">
        <v>2943.2601766426219</v>
      </c>
    </row>
    <row r="13" spans="1:24" x14ac:dyDescent="0.25">
      <c r="A13">
        <f>A12+$B$7</f>
        <v>940.05</v>
      </c>
      <c r="B13">
        <v>291</v>
      </c>
      <c r="C13">
        <f t="shared" si="14"/>
        <v>280.19810264629814</v>
      </c>
      <c r="D13">
        <f t="shared" si="15"/>
        <v>297.28187845062263</v>
      </c>
      <c r="E13">
        <f t="shared" ref="E13:E76" si="19">B13-C13</f>
        <v>10.801897353701861</v>
      </c>
      <c r="F13">
        <f t="shared" ref="F13:I76" si="20">F$5*EXP(-(($D13-F$6)^2)/(2*F$7^2))</f>
        <v>1.8996917171583865E-40</v>
      </c>
      <c r="G13">
        <f t="shared" si="20"/>
        <v>3.213573630982519E-32</v>
      </c>
      <c r="H13">
        <f t="shared" si="20"/>
        <v>2.5087260502235211E-19</v>
      </c>
      <c r="I13">
        <f t="shared" si="20"/>
        <v>2.2662680229256081E-9</v>
      </c>
      <c r="J13">
        <f t="shared" si="16"/>
        <v>7.7368790866303121E-80</v>
      </c>
      <c r="K13">
        <f t="shared" si="16"/>
        <v>2.5310240228360123E-70</v>
      </c>
      <c r="L13">
        <f t="shared" si="16"/>
        <v>4.3257176580011723E-54</v>
      </c>
      <c r="M13">
        <f t="shared" si="16"/>
        <v>1.165818664059265E-39</v>
      </c>
      <c r="N13">
        <f t="shared" si="17"/>
        <v>6.4317600945554605E-94</v>
      </c>
      <c r="O13">
        <f t="shared" si="17"/>
        <v>1.3438837002281534E-83</v>
      </c>
      <c r="P13">
        <f t="shared" si="17"/>
        <v>8.5053305441828862E-66</v>
      </c>
      <c r="Q13">
        <f t="shared" si="17"/>
        <v>8.6838016589616495E-50</v>
      </c>
      <c r="R13">
        <f t="shared" ref="R13:R76" si="21">SUM(F13:Q13)</f>
        <v>2.2662680231764808E-9</v>
      </c>
      <c r="S13">
        <f t="shared" si="18"/>
        <v>10.801897351435594</v>
      </c>
      <c r="T13">
        <f t="shared" ref="T13:T76" si="22">(S13)^2</f>
        <v>116.68098639095129</v>
      </c>
      <c r="U13">
        <v>940.05</v>
      </c>
      <c r="V13">
        <v>291</v>
      </c>
      <c r="W13">
        <v>0.19733827727212555</v>
      </c>
      <c r="X13">
        <v>187.97963491395217</v>
      </c>
    </row>
    <row r="14" spans="1:24" x14ac:dyDescent="0.25">
      <c r="A14">
        <f t="shared" ref="A14:A77" si="23">A13+$B$7</f>
        <v>940.09999999999991</v>
      </c>
      <c r="B14">
        <v>291</v>
      </c>
      <c r="C14">
        <f t="shared" si="14"/>
        <v>280.05645794261272</v>
      </c>
      <c r="D14">
        <f t="shared" si="15"/>
        <v>297.23187845062267</v>
      </c>
      <c r="E14">
        <f t="shared" si="19"/>
        <v>10.943542057387276</v>
      </c>
      <c r="F14">
        <f t="shared" si="20"/>
        <v>4.1892923812330114E-40</v>
      </c>
      <c r="G14">
        <f t="shared" si="20"/>
        <v>6.5342018336280517E-32</v>
      </c>
      <c r="H14">
        <f t="shared" si="20"/>
        <v>4.3550302483099243E-19</v>
      </c>
      <c r="I14">
        <f t="shared" si="20"/>
        <v>3.3554472691085574E-9</v>
      </c>
      <c r="J14">
        <f t="shared" si="16"/>
        <v>1.8952154532003871E-79</v>
      </c>
      <c r="K14">
        <f t="shared" si="16"/>
        <v>5.8708868646844156E-70</v>
      </c>
      <c r="L14">
        <f t="shared" si="16"/>
        <v>9.0225910241578435E-54</v>
      </c>
      <c r="M14">
        <f t="shared" si="16"/>
        <v>2.1851398044435492E-39</v>
      </c>
      <c r="N14">
        <f t="shared" si="17"/>
        <v>1.6961604082864299E-93</v>
      </c>
      <c r="O14">
        <f t="shared" si="17"/>
        <v>3.3559341946727192E-83</v>
      </c>
      <c r="P14">
        <f t="shared" si="17"/>
        <v>1.9098910993019974E-65</v>
      </c>
      <c r="Q14">
        <f t="shared" si="17"/>
        <v>1.7522756482672413E-49</v>
      </c>
      <c r="R14">
        <f t="shared" si="21"/>
        <v>3.3554472695440606E-9</v>
      </c>
      <c r="S14">
        <f t="shared" si="18"/>
        <v>10.943542054031829</v>
      </c>
      <c r="T14">
        <f t="shared" si="22"/>
        <v>119.76111268836317</v>
      </c>
      <c r="U14">
        <v>940.09999999999991</v>
      </c>
      <c r="V14">
        <v>291</v>
      </c>
      <c r="W14">
        <v>0.83745191270342856</v>
      </c>
      <c r="X14">
        <v>15.351662361965616</v>
      </c>
    </row>
    <row r="15" spans="1:24" x14ac:dyDescent="0.25">
      <c r="A15">
        <f t="shared" si="23"/>
        <v>940.14999999999986</v>
      </c>
      <c r="B15">
        <v>273</v>
      </c>
      <c r="C15">
        <f t="shared" si="14"/>
        <v>279.91481323892685</v>
      </c>
      <c r="D15">
        <f t="shared" si="15"/>
        <v>297.18187845062272</v>
      </c>
      <c r="E15">
        <f t="shared" si="19"/>
        <v>-6.914813238926854</v>
      </c>
      <c r="F15">
        <f t="shared" si="20"/>
        <v>9.2086385784749722E-40</v>
      </c>
      <c r="G15">
        <f t="shared" si="20"/>
        <v>1.3243233871421608E-31</v>
      </c>
      <c r="H15">
        <f t="shared" si="20"/>
        <v>7.5357472805283313E-19</v>
      </c>
      <c r="I15">
        <f t="shared" si="20"/>
        <v>4.9520700452432187E-9</v>
      </c>
      <c r="J15">
        <f t="shared" si="16"/>
        <v>4.6324302455668519E-79</v>
      </c>
      <c r="K15">
        <f t="shared" si="16"/>
        <v>1.3588411052941823E-69</v>
      </c>
      <c r="L15">
        <f t="shared" si="16"/>
        <v>1.8778543100378614E-53</v>
      </c>
      <c r="M15">
        <f t="shared" si="16"/>
        <v>4.0868149459909439E-39</v>
      </c>
      <c r="N15">
        <f t="shared" si="17"/>
        <v>4.4633559919030477E-93</v>
      </c>
      <c r="O15">
        <f t="shared" si="17"/>
        <v>8.3622415160144362E-83</v>
      </c>
      <c r="P15">
        <f t="shared" si="17"/>
        <v>4.2794064176199087E-65</v>
      </c>
      <c r="Q15">
        <f t="shared" si="17"/>
        <v>3.5281941537858E-49</v>
      </c>
      <c r="R15">
        <f t="shared" si="21"/>
        <v>4.9520700459967935E-9</v>
      </c>
      <c r="S15">
        <f t="shared" si="18"/>
        <v>-6.9148132438789238</v>
      </c>
      <c r="T15">
        <f t="shared" si="22"/>
        <v>47.814642197723366</v>
      </c>
      <c r="U15">
        <v>940.14999999999986</v>
      </c>
      <c r="V15">
        <v>273</v>
      </c>
    </row>
    <row r="16" spans="1:24" x14ac:dyDescent="0.25">
      <c r="A16">
        <f t="shared" si="23"/>
        <v>940.19999999999982</v>
      </c>
      <c r="B16">
        <v>288</v>
      </c>
      <c r="C16">
        <f t="shared" si="14"/>
        <v>279.77316853524144</v>
      </c>
      <c r="D16">
        <f t="shared" si="15"/>
        <v>297.13187845062276</v>
      </c>
      <c r="E16">
        <f t="shared" si="19"/>
        <v>8.2268314647585612</v>
      </c>
      <c r="F16">
        <f t="shared" si="20"/>
        <v>2.0176572747607628E-39</v>
      </c>
      <c r="G16">
        <f t="shared" si="20"/>
        <v>2.6754249046949789E-31</v>
      </c>
      <c r="H16">
        <f t="shared" si="20"/>
        <v>1.2997465956542991E-18</v>
      </c>
      <c r="I16">
        <f t="shared" si="20"/>
        <v>7.2848456276740859E-9</v>
      </c>
      <c r="J16">
        <f t="shared" si="16"/>
        <v>1.1298393819662412E-78</v>
      </c>
      <c r="K16">
        <f t="shared" si="16"/>
        <v>3.1382761831144506E-69</v>
      </c>
      <c r="L16">
        <f t="shared" si="16"/>
        <v>3.8998691788196922E-53</v>
      </c>
      <c r="M16">
        <f t="shared" si="16"/>
        <v>7.6269032665546521E-39</v>
      </c>
      <c r="N16">
        <f t="shared" si="17"/>
        <v>1.1719623306686592E-92</v>
      </c>
      <c r="O16">
        <f t="shared" si="17"/>
        <v>2.0791675922738418E-82</v>
      </c>
      <c r="P16">
        <f t="shared" si="17"/>
        <v>9.5678857971138155E-65</v>
      </c>
      <c r="Q16">
        <f t="shared" si="17"/>
        <v>7.0885930877507263E-49</v>
      </c>
      <c r="R16">
        <f t="shared" si="21"/>
        <v>7.2848456289738323E-9</v>
      </c>
      <c r="S16">
        <f t="shared" si="18"/>
        <v>8.2268314574737147</v>
      </c>
      <c r="T16">
        <f t="shared" si="22"/>
        <v>67.680755829679086</v>
      </c>
      <c r="U16">
        <v>940.19999999999982</v>
      </c>
      <c r="V16">
        <v>288</v>
      </c>
    </row>
    <row r="17" spans="1:22" x14ac:dyDescent="0.25">
      <c r="A17">
        <f t="shared" si="23"/>
        <v>940.24999999999977</v>
      </c>
      <c r="B17">
        <v>277</v>
      </c>
      <c r="C17">
        <f t="shared" si="14"/>
        <v>279.63152383155557</v>
      </c>
      <c r="D17">
        <f t="shared" si="15"/>
        <v>297.08187845062281</v>
      </c>
      <c r="E17">
        <f t="shared" si="19"/>
        <v>-2.6315238315555689</v>
      </c>
      <c r="F17">
        <f t="shared" si="20"/>
        <v>4.4065284717467394E-39</v>
      </c>
      <c r="G17">
        <f t="shared" si="20"/>
        <v>5.3875175226856226E-31</v>
      </c>
      <c r="H17">
        <f t="shared" si="20"/>
        <v>2.2345406781451385E-18</v>
      </c>
      <c r="I17">
        <f t="shared" si="20"/>
        <v>1.0681964753804356E-8</v>
      </c>
      <c r="J17">
        <f t="shared" si="16"/>
        <v>2.7496793301440091E-78</v>
      </c>
      <c r="K17">
        <f t="shared" si="16"/>
        <v>7.2322123003975674E-69</v>
      </c>
      <c r="L17">
        <f t="shared" si="16"/>
        <v>8.0815693272537695E-53</v>
      </c>
      <c r="M17">
        <f t="shared" si="16"/>
        <v>1.4202638196740267E-38</v>
      </c>
      <c r="N17">
        <f t="shared" si="17"/>
        <v>3.0706003771859088E-92</v>
      </c>
      <c r="O17">
        <f t="shared" si="17"/>
        <v>5.1583856584992272E-82</v>
      </c>
      <c r="P17">
        <f t="shared" si="17"/>
        <v>2.1345481341360787E-64</v>
      </c>
      <c r="Q17">
        <f t="shared" si="17"/>
        <v>1.42110163213291E-48</v>
      </c>
      <c r="R17">
        <f t="shared" si="21"/>
        <v>1.0681964756038897E-8</v>
      </c>
      <c r="S17">
        <f t="shared" si="18"/>
        <v>-2.6315238422375336</v>
      </c>
      <c r="T17">
        <f t="shared" si="22"/>
        <v>6.924917732264591</v>
      </c>
      <c r="U17">
        <v>940.24999999999977</v>
      </c>
      <c r="V17">
        <v>277</v>
      </c>
    </row>
    <row r="18" spans="1:22" x14ac:dyDescent="0.25">
      <c r="A18">
        <f t="shared" si="23"/>
        <v>940.29999999999973</v>
      </c>
      <c r="B18">
        <v>285</v>
      </c>
      <c r="C18">
        <f t="shared" si="14"/>
        <v>279.48987912787015</v>
      </c>
      <c r="D18">
        <f t="shared" si="15"/>
        <v>297.03187845062286</v>
      </c>
      <c r="E18">
        <f t="shared" si="19"/>
        <v>5.5101208721298462</v>
      </c>
      <c r="F18">
        <f t="shared" si="20"/>
        <v>9.5927466994837907E-39</v>
      </c>
      <c r="G18">
        <f t="shared" si="20"/>
        <v>1.0813887304569603E-30</v>
      </c>
      <c r="H18">
        <f t="shared" si="20"/>
        <v>3.8292617614984164E-18</v>
      </c>
      <c r="I18">
        <f t="shared" si="20"/>
        <v>1.5612740507464611E-8</v>
      </c>
      <c r="J18">
        <f t="shared" si="16"/>
        <v>6.6773618247061587E-78</v>
      </c>
      <c r="K18">
        <f t="shared" si="16"/>
        <v>1.6630629643235718E-68</v>
      </c>
      <c r="L18">
        <f t="shared" si="16"/>
        <v>1.6710863327243539E-52</v>
      </c>
      <c r="M18">
        <f t="shared" si="16"/>
        <v>2.6390482458127099E-38</v>
      </c>
      <c r="N18">
        <f t="shared" si="17"/>
        <v>8.0276876384141694E-92</v>
      </c>
      <c r="O18">
        <f t="shared" si="17"/>
        <v>1.2770139452500069E-81</v>
      </c>
      <c r="P18">
        <f t="shared" si="17"/>
        <v>4.7517484609547564E-64</v>
      </c>
      <c r="Q18">
        <f t="shared" si="17"/>
        <v>2.8428094469591362E-48</v>
      </c>
      <c r="R18">
        <f t="shared" si="21"/>
        <v>1.5612740511293871E-8</v>
      </c>
      <c r="S18">
        <f t="shared" si="18"/>
        <v>5.5101208565171058</v>
      </c>
      <c r="T18">
        <f t="shared" si="22"/>
        <v>30.361431853424804</v>
      </c>
      <c r="U18">
        <v>940.29999999999973</v>
      </c>
      <c r="V18">
        <v>285</v>
      </c>
    </row>
    <row r="19" spans="1:22" x14ac:dyDescent="0.25">
      <c r="A19">
        <f t="shared" si="23"/>
        <v>940.34999999999968</v>
      </c>
      <c r="B19">
        <v>277</v>
      </c>
      <c r="C19">
        <f t="shared" si="14"/>
        <v>279.34823442418428</v>
      </c>
      <c r="D19">
        <f t="shared" si="15"/>
        <v>296.9818784506229</v>
      </c>
      <c r="E19">
        <f t="shared" si="19"/>
        <v>-2.3482344241842839</v>
      </c>
      <c r="F19">
        <f t="shared" si="20"/>
        <v>2.0815487503602534E-38</v>
      </c>
      <c r="G19">
        <f t="shared" si="20"/>
        <v>2.1635762045831422E-30</v>
      </c>
      <c r="H19">
        <f t="shared" si="20"/>
        <v>6.5409233253814668E-18</v>
      </c>
      <c r="I19">
        <f t="shared" si="20"/>
        <v>2.2745964440181194E-8</v>
      </c>
      <c r="J19">
        <f t="shared" si="16"/>
        <v>1.6180252369833557E-77</v>
      </c>
      <c r="K19">
        <f t="shared" si="16"/>
        <v>3.8159593384132805E-68</v>
      </c>
      <c r="L19">
        <f t="shared" si="16"/>
        <v>3.4479391453558228E-52</v>
      </c>
      <c r="M19">
        <f t="shared" si="16"/>
        <v>4.8930894635478122E-38</v>
      </c>
      <c r="N19">
        <f t="shared" si="17"/>
        <v>2.0941855206363604E-91</v>
      </c>
      <c r="O19">
        <f t="shared" si="17"/>
        <v>3.1545323959206491E-81</v>
      </c>
      <c r="P19">
        <f t="shared" si="17"/>
        <v>1.0555005240360916E-63</v>
      </c>
      <c r="Q19">
        <f t="shared" si="17"/>
        <v>5.6745036819682178E-48</v>
      </c>
      <c r="R19">
        <f t="shared" si="21"/>
        <v>2.2745964446722118E-8</v>
      </c>
      <c r="S19">
        <f t="shared" si="18"/>
        <v>-2.3482344469302485</v>
      </c>
      <c r="T19">
        <f t="shared" si="22"/>
        <v>5.5142050177498101</v>
      </c>
      <c r="U19">
        <v>940.34999999999968</v>
      </c>
      <c r="V19">
        <v>277</v>
      </c>
    </row>
    <row r="20" spans="1:22" x14ac:dyDescent="0.25">
      <c r="A20">
        <f t="shared" si="23"/>
        <v>940.39999999999964</v>
      </c>
      <c r="B20">
        <v>271</v>
      </c>
      <c r="C20">
        <f t="shared" si="14"/>
        <v>279.20658972049887</v>
      </c>
      <c r="D20">
        <f t="shared" si="15"/>
        <v>296.93187845062295</v>
      </c>
      <c r="E20">
        <f t="shared" si="19"/>
        <v>-8.2065897204988687</v>
      </c>
      <c r="F20">
        <f t="shared" si="20"/>
        <v>4.5022272241155429E-38</v>
      </c>
      <c r="G20">
        <f t="shared" si="20"/>
        <v>4.3147910255316508E-30</v>
      </c>
      <c r="H20">
        <f t="shared" si="20"/>
        <v>1.1136796267429992E-17</v>
      </c>
      <c r="I20">
        <f t="shared" si="20"/>
        <v>3.3031384969321863E-8</v>
      </c>
      <c r="J20">
        <f t="shared" si="16"/>
        <v>3.9122193151508005E-77</v>
      </c>
      <c r="K20">
        <f t="shared" si="16"/>
        <v>8.7368786773235445E-68</v>
      </c>
      <c r="L20">
        <f t="shared" si="16"/>
        <v>7.0986835670205555E-52</v>
      </c>
      <c r="M20">
        <f t="shared" si="16"/>
        <v>9.0526661235691607E-38</v>
      </c>
      <c r="N20">
        <f t="shared" si="17"/>
        <v>5.4512658187953253E-91</v>
      </c>
      <c r="O20">
        <f t="shared" si="17"/>
        <v>7.7755633521339793E-81</v>
      </c>
      <c r="P20">
        <f t="shared" si="17"/>
        <v>2.3394888744320936E-63</v>
      </c>
      <c r="Q20">
        <f t="shared" si="17"/>
        <v>1.1302266272848602E-47</v>
      </c>
      <c r="R20">
        <f t="shared" si="21"/>
        <v>3.3031384980458659E-8</v>
      </c>
      <c r="S20">
        <f t="shared" si="18"/>
        <v>-8.2065897535302543</v>
      </c>
      <c r="T20">
        <f t="shared" si="22"/>
        <v>67.348115382747764</v>
      </c>
      <c r="U20">
        <v>940.39999999999964</v>
      </c>
      <c r="V20">
        <v>271</v>
      </c>
    </row>
    <row r="21" spans="1:22" x14ac:dyDescent="0.25">
      <c r="A21">
        <f t="shared" si="23"/>
        <v>940.44999999999959</v>
      </c>
      <c r="B21">
        <v>251</v>
      </c>
      <c r="C21">
        <f t="shared" si="14"/>
        <v>279.064945016813</v>
      </c>
      <c r="D21">
        <f t="shared" si="15"/>
        <v>296.88187845062299</v>
      </c>
      <c r="E21">
        <f t="shared" si="19"/>
        <v>-28.064945016812999</v>
      </c>
      <c r="F21">
        <f t="shared" si="20"/>
        <v>9.7065622982736035E-38</v>
      </c>
      <c r="G21">
        <f t="shared" si="20"/>
        <v>8.5771805199287642E-30</v>
      </c>
      <c r="H21">
        <f t="shared" si="20"/>
        <v>1.8900735517702541E-17</v>
      </c>
      <c r="I21">
        <f t="shared" si="20"/>
        <v>4.7813047399497562E-8</v>
      </c>
      <c r="J21">
        <f t="shared" si="16"/>
        <v>9.4388397987243249E-77</v>
      </c>
      <c r="K21">
        <f t="shared" si="16"/>
        <v>1.9960269102326484E-67</v>
      </c>
      <c r="L21">
        <f t="shared" si="16"/>
        <v>1.4583224550362411E-51</v>
      </c>
      <c r="M21">
        <f t="shared" si="16"/>
        <v>1.6711959346769388E-37</v>
      </c>
      <c r="N21">
        <f t="shared" si="17"/>
        <v>1.4159146907799165E-90</v>
      </c>
      <c r="O21">
        <f t="shared" si="17"/>
        <v>1.9124331228541377E-80</v>
      </c>
      <c r="P21">
        <f t="shared" si="17"/>
        <v>5.174174074809442E-63</v>
      </c>
      <c r="Q21">
        <f t="shared" si="17"/>
        <v>2.2462635388581683E-47</v>
      </c>
      <c r="R21">
        <f t="shared" si="21"/>
        <v>4.7813047418398295E-8</v>
      </c>
      <c r="S21">
        <f t="shared" si="18"/>
        <v>-28.064945064626045</v>
      </c>
      <c r="T21">
        <f t="shared" si="22"/>
        <v>787.64114148047781</v>
      </c>
      <c r="U21">
        <v>940.44999999999959</v>
      </c>
      <c r="V21">
        <v>251</v>
      </c>
    </row>
    <row r="22" spans="1:22" x14ac:dyDescent="0.25">
      <c r="A22">
        <f t="shared" si="23"/>
        <v>940.49999999999955</v>
      </c>
      <c r="B22">
        <v>275</v>
      </c>
      <c r="C22">
        <f t="shared" si="14"/>
        <v>278.92330031312758</v>
      </c>
      <c r="D22">
        <f t="shared" si="15"/>
        <v>296.83187845062304</v>
      </c>
      <c r="E22">
        <f t="shared" si="19"/>
        <v>-3.9233003131275836</v>
      </c>
      <c r="F22">
        <f t="shared" si="20"/>
        <v>2.0859346395546741E-37</v>
      </c>
      <c r="G22">
        <f t="shared" si="20"/>
        <v>1.6995210488855362E-29</v>
      </c>
      <c r="H22">
        <f t="shared" si="20"/>
        <v>3.1973806947065202E-17</v>
      </c>
      <c r="I22">
        <f t="shared" si="20"/>
        <v>6.8986367740481802E-8</v>
      </c>
      <c r="J22">
        <f t="shared" si="16"/>
        <v>2.2723308132277042E-76</v>
      </c>
      <c r="K22">
        <f t="shared" si="16"/>
        <v>4.5502368119083949E-67</v>
      </c>
      <c r="L22">
        <f t="shared" si="16"/>
        <v>2.9894192663082129E-51</v>
      </c>
      <c r="M22">
        <f t="shared" si="16"/>
        <v>3.0784759014103737E-37</v>
      </c>
      <c r="N22">
        <f t="shared" si="17"/>
        <v>3.6697318910653822E-90</v>
      </c>
      <c r="O22">
        <f t="shared" si="17"/>
        <v>4.6935145676720057E-80</v>
      </c>
      <c r="P22">
        <f t="shared" si="17"/>
        <v>1.1418751122832452E-62</v>
      </c>
      <c r="Q22">
        <f t="shared" si="17"/>
        <v>4.4546480900107544E-47</v>
      </c>
      <c r="R22">
        <f t="shared" si="21"/>
        <v>6.8986367772455615E-8</v>
      </c>
      <c r="S22">
        <f t="shared" si="18"/>
        <v>-3.9233003821139514</v>
      </c>
      <c r="T22">
        <f t="shared" si="22"/>
        <v>15.392285888295477</v>
      </c>
      <c r="U22">
        <v>940.49999999999955</v>
      </c>
      <c r="V22">
        <v>275</v>
      </c>
    </row>
    <row r="23" spans="1:22" x14ac:dyDescent="0.25">
      <c r="A23">
        <f t="shared" si="23"/>
        <v>940.5499999999995</v>
      </c>
      <c r="B23">
        <v>283</v>
      </c>
      <c r="C23">
        <f t="shared" si="14"/>
        <v>278.78165560944171</v>
      </c>
      <c r="D23">
        <f t="shared" si="15"/>
        <v>296.78187845062308</v>
      </c>
      <c r="E23">
        <f t="shared" si="19"/>
        <v>4.2183443905582862</v>
      </c>
      <c r="F23">
        <f t="shared" si="20"/>
        <v>4.4682057125963116E-37</v>
      </c>
      <c r="G23">
        <f t="shared" si="20"/>
        <v>3.3566476729361405E-29</v>
      </c>
      <c r="H23">
        <f t="shared" si="20"/>
        <v>5.3914701526228152E-17</v>
      </c>
      <c r="I23">
        <f t="shared" si="20"/>
        <v>9.9215002354811553E-8</v>
      </c>
      <c r="J23">
        <f t="shared" si="16"/>
        <v>5.458609423527988E-76</v>
      </c>
      <c r="K23">
        <f t="shared" si="16"/>
        <v>1.0350447516177605E-66</v>
      </c>
      <c r="L23">
        <f t="shared" si="16"/>
        <v>6.1147346524737431E-51</v>
      </c>
      <c r="M23">
        <f t="shared" si="16"/>
        <v>5.6585045102992333E-37</v>
      </c>
      <c r="N23">
        <f t="shared" si="17"/>
        <v>9.49050024532355E-90</v>
      </c>
      <c r="O23">
        <f t="shared" si="17"/>
        <v>1.1493905013909009E-79</v>
      </c>
      <c r="P23">
        <f t="shared" si="17"/>
        <v>2.5145119251844687E-62</v>
      </c>
      <c r="Q23">
        <f t="shared" si="17"/>
        <v>8.8150263536266625E-47</v>
      </c>
      <c r="R23">
        <f t="shared" si="21"/>
        <v>9.9215002408726259E-8</v>
      </c>
      <c r="S23">
        <f t="shared" si="18"/>
        <v>4.2183442913432838</v>
      </c>
      <c r="T23">
        <f t="shared" si="22"/>
        <v>17.794428560308472</v>
      </c>
      <c r="U23">
        <v>940.5499999999995</v>
      </c>
      <c r="V23">
        <v>283</v>
      </c>
    </row>
    <row r="24" spans="1:22" x14ac:dyDescent="0.25">
      <c r="A24">
        <f t="shared" si="23"/>
        <v>940.59999999999945</v>
      </c>
      <c r="B24">
        <v>299</v>
      </c>
      <c r="C24">
        <f t="shared" si="14"/>
        <v>278.6400109057563</v>
      </c>
      <c r="D24">
        <f t="shared" si="15"/>
        <v>296.73187845062313</v>
      </c>
      <c r="E24">
        <f t="shared" si="19"/>
        <v>20.359989094243701</v>
      </c>
      <c r="F24">
        <f t="shared" si="20"/>
        <v>9.5403176754285947E-37</v>
      </c>
      <c r="G24">
        <f t="shared" si="20"/>
        <v>6.6081848409650842E-29</v>
      </c>
      <c r="H24">
        <f t="shared" si="20"/>
        <v>9.0618584811559966E-17</v>
      </c>
      <c r="I24">
        <f t="shared" si="20"/>
        <v>1.422291544926896E-7</v>
      </c>
      <c r="J24">
        <f t="shared" si="16"/>
        <v>1.3084285262939212E-75</v>
      </c>
      <c r="K24">
        <f t="shared" si="16"/>
        <v>2.3493178360959174E-66</v>
      </c>
      <c r="L24">
        <f t="shared" si="16"/>
        <v>1.2480325794892922E-50</v>
      </c>
      <c r="M24">
        <f t="shared" si="16"/>
        <v>1.0378273104094488E-36</v>
      </c>
      <c r="N24">
        <f t="shared" si="17"/>
        <v>2.4490711020122077E-89</v>
      </c>
      <c r="O24">
        <f t="shared" si="17"/>
        <v>2.8086301774347387E-79</v>
      </c>
      <c r="P24">
        <f t="shared" si="17"/>
        <v>5.5251784883108125E-62</v>
      </c>
      <c r="Q24">
        <f t="shared" si="17"/>
        <v>1.7405694205385879E-46</v>
      </c>
      <c r="R24">
        <f t="shared" si="21"/>
        <v>1.4222915458330818E-7</v>
      </c>
      <c r="S24">
        <f t="shared" si="18"/>
        <v>20.359988952014547</v>
      </c>
      <c r="T24">
        <f t="shared" si="22"/>
        <v>414.52915012615438</v>
      </c>
      <c r="U24">
        <v>940.59999999999945</v>
      </c>
      <c r="V24">
        <v>299</v>
      </c>
    </row>
    <row r="25" spans="1:22" x14ac:dyDescent="0.25">
      <c r="A25">
        <f t="shared" si="23"/>
        <v>940.64999999999941</v>
      </c>
      <c r="B25">
        <v>237</v>
      </c>
      <c r="C25">
        <f t="shared" si="14"/>
        <v>278.49836620207043</v>
      </c>
      <c r="D25">
        <f t="shared" si="15"/>
        <v>296.68187845062317</v>
      </c>
      <c r="E25">
        <f t="shared" si="19"/>
        <v>-41.498366202070429</v>
      </c>
      <c r="F25">
        <f t="shared" si="20"/>
        <v>2.030437969793331E-36</v>
      </c>
      <c r="G25">
        <f t="shared" si="20"/>
        <v>1.2967486954042597E-28</v>
      </c>
      <c r="H25">
        <f t="shared" si="20"/>
        <v>1.5181845210236618E-16</v>
      </c>
      <c r="I25">
        <f t="shared" si="20"/>
        <v>2.0323435474348382E-7</v>
      </c>
      <c r="J25">
        <f t="shared" si="16"/>
        <v>3.1295039774034808E-75</v>
      </c>
      <c r="K25">
        <f t="shared" si="16"/>
        <v>5.3208613785935946E-66</v>
      </c>
      <c r="L25">
        <f t="shared" si="16"/>
        <v>2.5417436660100097E-50</v>
      </c>
      <c r="M25">
        <f t="shared" si="16"/>
        <v>1.8993545608063486E-36</v>
      </c>
      <c r="N25">
        <f t="shared" si="17"/>
        <v>6.3062502874298592E-89</v>
      </c>
      <c r="O25">
        <f t="shared" si="17"/>
        <v>6.84824095071533E-79</v>
      </c>
      <c r="P25">
        <f t="shared" si="17"/>
        <v>1.2114247585347695E-61</v>
      </c>
      <c r="Q25">
        <f t="shared" si="17"/>
        <v>3.4293878430369645E-46</v>
      </c>
      <c r="R25">
        <f t="shared" si="21"/>
        <v>2.0323435489530228E-7</v>
      </c>
      <c r="S25">
        <f t="shared" si="18"/>
        <v>-41.498366405304786</v>
      </c>
      <c r="T25">
        <f t="shared" si="22"/>
        <v>1722.1144143089289</v>
      </c>
      <c r="U25">
        <v>940.64999999999941</v>
      </c>
      <c r="V25">
        <v>237</v>
      </c>
    </row>
    <row r="26" spans="1:22" x14ac:dyDescent="0.25">
      <c r="A26">
        <f t="shared" si="23"/>
        <v>940.69999999999936</v>
      </c>
      <c r="B26">
        <v>291</v>
      </c>
      <c r="C26">
        <f t="shared" si="14"/>
        <v>278.35672149838501</v>
      </c>
      <c r="D26">
        <f t="shared" si="15"/>
        <v>296.63187845062322</v>
      </c>
      <c r="E26">
        <f t="shared" si="19"/>
        <v>12.643278501614986</v>
      </c>
      <c r="F26">
        <f t="shared" si="20"/>
        <v>4.3073863727910459E-36</v>
      </c>
      <c r="G26">
        <f t="shared" si="20"/>
        <v>2.5364521308893473E-28</v>
      </c>
      <c r="H26">
        <f t="shared" si="20"/>
        <v>2.5352982473897937E-16</v>
      </c>
      <c r="I26">
        <f t="shared" si="20"/>
        <v>2.8946951337888E-7</v>
      </c>
      <c r="J26">
        <f t="shared" si="16"/>
        <v>7.4689324578875322E-75</v>
      </c>
      <c r="K26">
        <f t="shared" si="16"/>
        <v>1.2024849064441526E-65</v>
      </c>
      <c r="L26">
        <f t="shared" si="16"/>
        <v>5.1652946169658436E-50</v>
      </c>
      <c r="M26">
        <f t="shared" si="16"/>
        <v>3.4685224783336755E-36</v>
      </c>
      <c r="N26">
        <f t="shared" si="17"/>
        <v>1.6203115707001392E-88</v>
      </c>
      <c r="O26">
        <f t="shared" si="17"/>
        <v>1.6661765857727474E-78</v>
      </c>
      <c r="P26">
        <f t="shared" si="17"/>
        <v>2.6503553032817639E-61</v>
      </c>
      <c r="Q26">
        <f t="shared" si="17"/>
        <v>6.7421650363941247E-46</v>
      </c>
      <c r="R26">
        <f t="shared" si="21"/>
        <v>2.8946951363240982E-7</v>
      </c>
      <c r="S26">
        <f t="shared" si="18"/>
        <v>12.643278212145473</v>
      </c>
      <c r="T26">
        <f t="shared" si="22"/>
        <v>159.85248394971242</v>
      </c>
      <c r="U26">
        <v>940.69999999999936</v>
      </c>
      <c r="V26">
        <v>291</v>
      </c>
    </row>
    <row r="27" spans="1:22" x14ac:dyDescent="0.25">
      <c r="A27">
        <f t="shared" si="23"/>
        <v>940.74999999999932</v>
      </c>
      <c r="B27">
        <v>278</v>
      </c>
      <c r="C27">
        <f t="shared" si="14"/>
        <v>278.21507679469914</v>
      </c>
      <c r="D27">
        <f t="shared" si="15"/>
        <v>296.58187845062326</v>
      </c>
      <c r="E27">
        <f t="shared" si="19"/>
        <v>-0.21507679469914365</v>
      </c>
      <c r="F27">
        <f t="shared" si="20"/>
        <v>9.1082542817851241E-36</v>
      </c>
      <c r="G27">
        <f t="shared" si="20"/>
        <v>4.9453238224023224E-28</v>
      </c>
      <c r="H27">
        <f t="shared" si="20"/>
        <v>4.2201779754702933E-16</v>
      </c>
      <c r="I27">
        <f t="shared" si="20"/>
        <v>4.109658667119112E-7</v>
      </c>
      <c r="J27">
        <f t="shared" si="16"/>
        <v>1.7786851399815695E-74</v>
      </c>
      <c r="K27">
        <f t="shared" si="16"/>
        <v>2.7116575561747495E-65</v>
      </c>
      <c r="L27">
        <f t="shared" si="16"/>
        <v>1.0474081912132901E-49</v>
      </c>
      <c r="M27">
        <f t="shared" si="16"/>
        <v>6.3203408964032659E-36</v>
      </c>
      <c r="N27">
        <f t="shared" si="17"/>
        <v>4.1541615692355854E-88</v>
      </c>
      <c r="O27">
        <f t="shared" si="17"/>
        <v>4.0450187819936682E-78</v>
      </c>
      <c r="P27">
        <f t="shared" si="17"/>
        <v>5.7858780101295059E-61</v>
      </c>
      <c r="Q27">
        <f t="shared" si="17"/>
        <v>1.3226339756579302E-45</v>
      </c>
      <c r="R27">
        <f t="shared" si="21"/>
        <v>4.1096586713392901E-7</v>
      </c>
      <c r="S27">
        <f t="shared" si="18"/>
        <v>-0.21507720566501079</v>
      </c>
      <c r="T27">
        <f t="shared" si="22"/>
        <v>4.6258204396669347E-2</v>
      </c>
      <c r="U27">
        <v>940.74999999999932</v>
      </c>
      <c r="V27">
        <v>278</v>
      </c>
    </row>
    <row r="28" spans="1:22" x14ac:dyDescent="0.25">
      <c r="A28">
        <f t="shared" si="23"/>
        <v>940.79999999999927</v>
      </c>
      <c r="B28">
        <v>273</v>
      </c>
      <c r="C28">
        <f t="shared" si="14"/>
        <v>278.07343209101373</v>
      </c>
      <c r="D28">
        <f t="shared" si="15"/>
        <v>296.53187845062331</v>
      </c>
      <c r="E28">
        <f t="shared" si="19"/>
        <v>-5.0734320910137285</v>
      </c>
      <c r="F28">
        <f t="shared" si="20"/>
        <v>1.9197897867378156E-35</v>
      </c>
      <c r="G28">
        <f t="shared" si="20"/>
        <v>9.6108104574202436E-28</v>
      </c>
      <c r="H28">
        <f t="shared" si="20"/>
        <v>7.0021222760713489E-16</v>
      </c>
      <c r="I28">
        <f t="shared" si="20"/>
        <v>5.8157521157288538E-7</v>
      </c>
      <c r="J28">
        <f t="shared" ref="J28:M75" si="24">J$5*EXP(-(($D28-J$6)^2)/(2*J$7^2))</f>
        <v>4.2266583264367239E-74</v>
      </c>
      <c r="K28">
        <f t="shared" si="24"/>
        <v>6.1016539512782086E-65</v>
      </c>
      <c r="L28">
        <f t="shared" si="24"/>
        <v>2.1193093520814905E-49</v>
      </c>
      <c r="M28">
        <f t="shared" si="24"/>
        <v>1.1491957559434843E-35</v>
      </c>
      <c r="N28">
        <f t="shared" si="17"/>
        <v>1.0627368858349312E-87</v>
      </c>
      <c r="O28">
        <f t="shared" si="17"/>
        <v>9.7989056992894211E-78</v>
      </c>
      <c r="P28">
        <f t="shared" si="17"/>
        <v>1.260352325467479E-60</v>
      </c>
      <c r="Q28">
        <f t="shared" si="17"/>
        <v>2.5890324309583225E-45</v>
      </c>
      <c r="R28">
        <f t="shared" si="21"/>
        <v>5.8157521227309766E-7</v>
      </c>
      <c r="S28">
        <f t="shared" si="18"/>
        <v>-5.0734326725889405</v>
      </c>
      <c r="T28">
        <f t="shared" si="22"/>
        <v>25.739719083292961</v>
      </c>
      <c r="U28">
        <v>940.79999999999927</v>
      </c>
      <c r="V28">
        <v>273</v>
      </c>
    </row>
    <row r="29" spans="1:22" x14ac:dyDescent="0.25">
      <c r="A29">
        <f t="shared" si="23"/>
        <v>940.84999999999923</v>
      </c>
      <c r="B29">
        <v>307</v>
      </c>
      <c r="C29">
        <f t="shared" si="14"/>
        <v>277.93178738732786</v>
      </c>
      <c r="D29">
        <f t="shared" si="15"/>
        <v>296.48187845062336</v>
      </c>
      <c r="E29">
        <f t="shared" si="19"/>
        <v>29.068212612672141</v>
      </c>
      <c r="F29">
        <f t="shared" si="20"/>
        <v>4.033382601420962E-35</v>
      </c>
      <c r="G29">
        <f t="shared" si="20"/>
        <v>1.8617548900352874E-27</v>
      </c>
      <c r="H29">
        <f t="shared" si="20"/>
        <v>1.1580460449505789E-15</v>
      </c>
      <c r="I29">
        <f t="shared" si="20"/>
        <v>8.2035765616933654E-7</v>
      </c>
      <c r="J29">
        <f t="shared" si="24"/>
        <v>1.0021961438340625E-73</v>
      </c>
      <c r="K29">
        <f t="shared" si="24"/>
        <v>1.3699913463405569E-64</v>
      </c>
      <c r="L29">
        <f t="shared" si="24"/>
        <v>4.2788815433264726E-49</v>
      </c>
      <c r="M29">
        <f t="shared" si="24"/>
        <v>2.0849951261747943E-35</v>
      </c>
      <c r="N29">
        <f t="shared" si="17"/>
        <v>2.7128491532923027E-87</v>
      </c>
      <c r="O29">
        <f t="shared" si="17"/>
        <v>2.3686022329207455E-77</v>
      </c>
      <c r="P29">
        <f t="shared" si="17"/>
        <v>2.7395055321238697E-60</v>
      </c>
      <c r="Q29">
        <f t="shared" si="17"/>
        <v>5.0569985247388539E-45</v>
      </c>
      <c r="R29">
        <f t="shared" si="21"/>
        <v>8.2035765732738262E-7</v>
      </c>
      <c r="S29">
        <f t="shared" si="18"/>
        <v>29.068211792314486</v>
      </c>
      <c r="T29">
        <f t="shared" si="22"/>
        <v>844.96093680285094</v>
      </c>
      <c r="U29">
        <v>940.84999999999923</v>
      </c>
      <c r="V29">
        <v>307</v>
      </c>
    </row>
    <row r="30" spans="1:22" x14ac:dyDescent="0.25">
      <c r="A30">
        <f t="shared" si="23"/>
        <v>940.89999999999918</v>
      </c>
      <c r="B30">
        <v>273</v>
      </c>
      <c r="C30">
        <f t="shared" si="14"/>
        <v>277.79014268364199</v>
      </c>
      <c r="D30">
        <f t="shared" si="15"/>
        <v>296.4318784506234</v>
      </c>
      <c r="E30">
        <f t="shared" si="19"/>
        <v>-4.7901426836419887</v>
      </c>
      <c r="F30">
        <f t="shared" si="20"/>
        <v>8.4466087434480263E-35</v>
      </c>
      <c r="G30">
        <f t="shared" si="20"/>
        <v>3.5948618699495548E-27</v>
      </c>
      <c r="H30">
        <f t="shared" si="20"/>
        <v>1.9090582425704159E-15</v>
      </c>
      <c r="I30">
        <f t="shared" si="20"/>
        <v>1.1534474074714704E-6</v>
      </c>
      <c r="J30">
        <f t="shared" si="24"/>
        <v>2.3711871529112801E-73</v>
      </c>
      <c r="K30">
        <f t="shared" si="24"/>
        <v>3.0693442092034746E-64</v>
      </c>
      <c r="L30">
        <f t="shared" si="24"/>
        <v>8.6203260592925643E-49</v>
      </c>
      <c r="M30">
        <f t="shared" si="24"/>
        <v>3.7746231159057901E-35</v>
      </c>
      <c r="N30">
        <f t="shared" si="17"/>
        <v>6.9100797130532461E-87</v>
      </c>
      <c r="O30">
        <f t="shared" si="17"/>
        <v>5.7129998272535233E-77</v>
      </c>
      <c r="P30">
        <f t="shared" si="17"/>
        <v>5.9416890100313567E-60</v>
      </c>
      <c r="Q30">
        <f t="shared" si="17"/>
        <v>9.8561132203506873E-45</v>
      </c>
      <c r="R30">
        <f t="shared" si="21"/>
        <v>1.1534474093805287E-6</v>
      </c>
      <c r="S30">
        <f t="shared" si="18"/>
        <v>-4.7901438370893983</v>
      </c>
      <c r="T30">
        <f t="shared" si="22"/>
        <v>22.945477980005546</v>
      </c>
      <c r="U30">
        <v>940.89999999999918</v>
      </c>
      <c r="V30">
        <v>273</v>
      </c>
    </row>
    <row r="31" spans="1:22" x14ac:dyDescent="0.25">
      <c r="A31">
        <f t="shared" si="23"/>
        <v>940.94999999999914</v>
      </c>
      <c r="B31">
        <v>281</v>
      </c>
      <c r="C31">
        <f t="shared" si="14"/>
        <v>277.64849797995657</v>
      </c>
      <c r="D31">
        <f t="shared" si="15"/>
        <v>296.38187845062345</v>
      </c>
      <c r="E31">
        <f t="shared" si="19"/>
        <v>3.3515020200434265</v>
      </c>
      <c r="F31">
        <f t="shared" si="20"/>
        <v>1.7631633430448518E-34</v>
      </c>
      <c r="G31">
        <f t="shared" si="20"/>
        <v>6.9189330036008845E-27</v>
      </c>
      <c r="H31">
        <f t="shared" si="20"/>
        <v>3.1369654991904581E-15</v>
      </c>
      <c r="I31">
        <f t="shared" si="20"/>
        <v>1.6165516019135907E-6</v>
      </c>
      <c r="J31">
        <f t="shared" si="24"/>
        <v>5.5980459592822247E-73</v>
      </c>
      <c r="K31">
        <f t="shared" si="24"/>
        <v>6.8616867235031514E-64</v>
      </c>
      <c r="L31">
        <f t="shared" si="24"/>
        <v>1.7329045538069018E-48</v>
      </c>
      <c r="M31">
        <f t="shared" si="24"/>
        <v>6.8186699076403457E-35</v>
      </c>
      <c r="N31">
        <f t="shared" si="17"/>
        <v>1.7562971208318498E-86</v>
      </c>
      <c r="O31">
        <f t="shared" si="17"/>
        <v>1.3749718532747515E-76</v>
      </c>
      <c r="P31">
        <f t="shared" si="17"/>
        <v>1.2858940077896203E-59</v>
      </c>
      <c r="Q31">
        <f t="shared" si="17"/>
        <v>1.9167967349733961E-44</v>
      </c>
      <c r="R31">
        <f t="shared" si="21"/>
        <v>1.6165516050505562E-6</v>
      </c>
      <c r="S31">
        <f t="shared" si="18"/>
        <v>3.3515004034918214</v>
      </c>
      <c r="T31">
        <f t="shared" si="22"/>
        <v>11.232554954605842</v>
      </c>
      <c r="U31">
        <v>940.94999999999914</v>
      </c>
      <c r="V31">
        <v>281</v>
      </c>
    </row>
    <row r="32" spans="1:22" x14ac:dyDescent="0.25">
      <c r="A32">
        <f t="shared" si="23"/>
        <v>940.99999999999909</v>
      </c>
      <c r="B32">
        <v>280</v>
      </c>
      <c r="C32">
        <f t="shared" si="14"/>
        <v>277.5068532762707</v>
      </c>
      <c r="D32">
        <f t="shared" si="15"/>
        <v>296.33187845062349</v>
      </c>
      <c r="E32">
        <f t="shared" si="19"/>
        <v>2.4931467237292964</v>
      </c>
      <c r="F32">
        <f t="shared" si="20"/>
        <v>3.6685963694847995E-34</v>
      </c>
      <c r="G32">
        <f t="shared" si="20"/>
        <v>1.32737384670417E-26</v>
      </c>
      <c r="H32">
        <f t="shared" si="20"/>
        <v>5.138040458227802E-15</v>
      </c>
      <c r="I32">
        <f t="shared" si="20"/>
        <v>2.2582840163896433E-6</v>
      </c>
      <c r="J32">
        <f t="shared" si="24"/>
        <v>1.3187564793125981E-72</v>
      </c>
      <c r="K32">
        <f t="shared" si="24"/>
        <v>1.530642253089712E-63</v>
      </c>
      <c r="L32">
        <f t="shared" si="24"/>
        <v>3.4760267768587597E-48</v>
      </c>
      <c r="M32">
        <f t="shared" si="24"/>
        <v>1.2290887927801266E-34</v>
      </c>
      <c r="N32">
        <f t="shared" ref="N32:Q51" si="25">N$5*EXP(-(($D32-N$6)^2)/(2*N$7^2))</f>
        <v>4.454207469176097E-86</v>
      </c>
      <c r="O32">
        <f t="shared" si="25"/>
        <v>3.3020293208599594E-76</v>
      </c>
      <c r="P32">
        <f t="shared" si="25"/>
        <v>2.7768853451936751E-59</v>
      </c>
      <c r="Q32">
        <f t="shared" si="25"/>
        <v>3.7196661160697849E-44</v>
      </c>
      <c r="R32">
        <f t="shared" si="21"/>
        <v>2.2582840215276837E-6</v>
      </c>
      <c r="S32">
        <f t="shared" si="18"/>
        <v>2.4931444654452748</v>
      </c>
      <c r="T32">
        <f t="shared" si="22"/>
        <v>6.2157693255804052</v>
      </c>
      <c r="U32">
        <v>940.99999999999909</v>
      </c>
      <c r="V32">
        <v>280</v>
      </c>
    </row>
    <row r="33" spans="1:22" x14ac:dyDescent="0.25">
      <c r="A33">
        <f t="shared" si="23"/>
        <v>941.04999999999905</v>
      </c>
      <c r="B33">
        <v>249</v>
      </c>
      <c r="C33">
        <f t="shared" si="14"/>
        <v>277.36520857258529</v>
      </c>
      <c r="D33">
        <f t="shared" si="15"/>
        <v>296.28187845062354</v>
      </c>
      <c r="E33">
        <f t="shared" si="19"/>
        <v>-28.365208572585288</v>
      </c>
      <c r="F33">
        <f t="shared" si="20"/>
        <v>7.6085960800389953E-34</v>
      </c>
      <c r="G33">
        <f t="shared" si="20"/>
        <v>2.5383096509241239E-26</v>
      </c>
      <c r="H33">
        <f t="shared" si="20"/>
        <v>8.3884652638386521E-15</v>
      </c>
      <c r="I33">
        <f t="shared" si="20"/>
        <v>3.1445953112177484E-6</v>
      </c>
      <c r="J33">
        <f t="shared" si="24"/>
        <v>3.0999184833868009E-72</v>
      </c>
      <c r="K33">
        <f t="shared" si="24"/>
        <v>3.4070148766287534E-63</v>
      </c>
      <c r="L33">
        <f t="shared" si="24"/>
        <v>6.9574341412662707E-48</v>
      </c>
      <c r="M33">
        <f t="shared" si="24"/>
        <v>2.210672307628638E-34</v>
      </c>
      <c r="N33">
        <f t="shared" si="25"/>
        <v>1.1271985326129749E-85</v>
      </c>
      <c r="O33">
        <f t="shared" si="25"/>
        <v>7.9127157207018869E-76</v>
      </c>
      <c r="P33">
        <f t="shared" si="25"/>
        <v>5.9836784159906603E-59</v>
      </c>
      <c r="Q33">
        <f t="shared" si="25"/>
        <v>7.2026013258723443E-44</v>
      </c>
      <c r="R33">
        <f t="shared" si="21"/>
        <v>3.1445953196062139E-6</v>
      </c>
      <c r="S33">
        <f t="shared" si="18"/>
        <v>-28.365211717180607</v>
      </c>
      <c r="T33">
        <f t="shared" si="22"/>
        <v>804.58523576048003</v>
      </c>
      <c r="U33">
        <v>963.99999999997817</v>
      </c>
      <c r="V33">
        <v>184</v>
      </c>
    </row>
    <row r="34" spans="1:22" x14ac:dyDescent="0.25">
      <c r="A34">
        <f t="shared" si="23"/>
        <v>941.099999999999</v>
      </c>
      <c r="B34">
        <v>246</v>
      </c>
      <c r="C34">
        <f t="shared" si="14"/>
        <v>277.22356386889942</v>
      </c>
      <c r="D34">
        <f t="shared" si="15"/>
        <v>296.23187845062358</v>
      </c>
      <c r="E34">
        <f t="shared" si="19"/>
        <v>-31.223563868899419</v>
      </c>
      <c r="F34">
        <f t="shared" si="20"/>
        <v>1.5729189323335384E-33</v>
      </c>
      <c r="G34">
        <f t="shared" si="20"/>
        <v>4.8383040723319587E-26</v>
      </c>
      <c r="H34">
        <f t="shared" si="20"/>
        <v>1.3651007795638305E-14</v>
      </c>
      <c r="I34">
        <f t="shared" si="20"/>
        <v>4.3646374802928347E-6</v>
      </c>
      <c r="J34">
        <f t="shared" si="24"/>
        <v>7.2709885581921905E-72</v>
      </c>
      <c r="K34">
        <f t="shared" si="24"/>
        <v>7.5671419778445024E-63</v>
      </c>
      <c r="L34">
        <f t="shared" si="24"/>
        <v>1.3895449978387988E-47</v>
      </c>
      <c r="M34">
        <f t="shared" si="24"/>
        <v>3.9675554379229498E-34</v>
      </c>
      <c r="N34">
        <f t="shared" si="25"/>
        <v>2.8463474191490145E-85</v>
      </c>
      <c r="O34">
        <f t="shared" si="25"/>
        <v>1.8920287066206177E-75</v>
      </c>
      <c r="P34">
        <f t="shared" si="25"/>
        <v>1.2865778250859081E-58</v>
      </c>
      <c r="Q34">
        <f t="shared" si="25"/>
        <v>1.3916573418219058E-43</v>
      </c>
      <c r="R34">
        <f t="shared" si="21"/>
        <v>4.3646374939438421E-6</v>
      </c>
      <c r="S34">
        <f t="shared" si="18"/>
        <v>-31.223568233536913</v>
      </c>
      <c r="T34">
        <f t="shared" si="22"/>
        <v>974.91121323433538</v>
      </c>
      <c r="U34">
        <v>964.04999999997813</v>
      </c>
      <c r="V34">
        <v>210</v>
      </c>
    </row>
    <row r="35" spans="1:22" x14ac:dyDescent="0.25">
      <c r="A35">
        <f t="shared" si="23"/>
        <v>941.14999999999895</v>
      </c>
      <c r="B35">
        <v>296</v>
      </c>
      <c r="C35">
        <f t="shared" si="14"/>
        <v>277.081919165214</v>
      </c>
      <c r="D35">
        <f t="shared" si="15"/>
        <v>296.18187845062363</v>
      </c>
      <c r="E35">
        <f t="shared" si="19"/>
        <v>18.918080834785997</v>
      </c>
      <c r="F35">
        <f t="shared" si="20"/>
        <v>3.2411965193315631E-33</v>
      </c>
      <c r="G35">
        <f t="shared" si="20"/>
        <v>9.1926120079963138E-26</v>
      </c>
      <c r="H35">
        <f t="shared" si="20"/>
        <v>2.2143391179452874E-14</v>
      </c>
      <c r="I35">
        <f t="shared" si="20"/>
        <v>6.0384963253998817E-6</v>
      </c>
      <c r="J35">
        <f t="shared" si="24"/>
        <v>1.701743769658091E-71</v>
      </c>
      <c r="K35">
        <f t="shared" si="24"/>
        <v>1.6770548055566908E-62</v>
      </c>
      <c r="L35">
        <f t="shared" si="24"/>
        <v>2.7691956882841104E-47</v>
      </c>
      <c r="M35">
        <f t="shared" si="24"/>
        <v>7.1052466246713743E-34</v>
      </c>
      <c r="N35">
        <f t="shared" si="25"/>
        <v>7.1718784717101361E-85</v>
      </c>
      <c r="O35">
        <f t="shared" si="25"/>
        <v>4.5142686410281229E-75</v>
      </c>
      <c r="P35">
        <f t="shared" si="25"/>
        <v>2.7603325017107447E-58</v>
      </c>
      <c r="Q35">
        <f t="shared" si="25"/>
        <v>2.6830747610655993E-43</v>
      </c>
      <c r="R35">
        <f t="shared" si="21"/>
        <v>6.0384963475432728E-6</v>
      </c>
      <c r="S35">
        <f t="shared" si="18"/>
        <v>18.918074796289648</v>
      </c>
      <c r="T35">
        <f t="shared" si="22"/>
        <v>357.89355399800962</v>
      </c>
      <c r="U35">
        <v>964.09999999997808</v>
      </c>
      <c r="V35">
        <v>200</v>
      </c>
    </row>
    <row r="36" spans="1:22" x14ac:dyDescent="0.25">
      <c r="A36">
        <f t="shared" si="23"/>
        <v>941.19999999999891</v>
      </c>
      <c r="B36">
        <v>265</v>
      </c>
      <c r="C36">
        <f t="shared" si="14"/>
        <v>276.94027446152813</v>
      </c>
      <c r="D36">
        <f t="shared" si="15"/>
        <v>296.13187845062367</v>
      </c>
      <c r="E36">
        <f t="shared" si="19"/>
        <v>-11.940274461528134</v>
      </c>
      <c r="F36">
        <f t="shared" si="20"/>
        <v>6.6573532399519826E-33</v>
      </c>
      <c r="G36">
        <f t="shared" si="20"/>
        <v>1.7409324284267826E-25</v>
      </c>
      <c r="H36">
        <f t="shared" si="20"/>
        <v>3.5803110857567173E-14</v>
      </c>
      <c r="I36">
        <f t="shared" si="20"/>
        <v>8.3273467373735325E-6</v>
      </c>
      <c r="J36">
        <f t="shared" si="24"/>
        <v>3.9742245126718042E-71</v>
      </c>
      <c r="K36">
        <f t="shared" si="24"/>
        <v>3.7086867169551776E-62</v>
      </c>
      <c r="L36">
        <f t="shared" si="24"/>
        <v>5.5067099099395403E-47</v>
      </c>
      <c r="M36">
        <f t="shared" si="24"/>
        <v>1.2696757666005052E-33</v>
      </c>
      <c r="N36">
        <f t="shared" si="25"/>
        <v>1.8031649458017106E-84</v>
      </c>
      <c r="O36">
        <f t="shared" si="25"/>
        <v>1.0747429356850038E-74</v>
      </c>
      <c r="P36">
        <f t="shared" si="25"/>
        <v>5.9094118235331291E-58</v>
      </c>
      <c r="Q36">
        <f t="shared" si="25"/>
        <v>5.1616761551338285E-43</v>
      </c>
      <c r="R36">
        <f t="shared" si="21"/>
        <v>8.3273467731766428E-6</v>
      </c>
      <c r="S36">
        <f t="shared" si="18"/>
        <v>-11.940282788874907</v>
      </c>
      <c r="T36">
        <f t="shared" si="22"/>
        <v>142.5703530783023</v>
      </c>
      <c r="U36">
        <v>964.14999999997804</v>
      </c>
      <c r="V36">
        <v>213</v>
      </c>
    </row>
    <row r="37" spans="1:22" x14ac:dyDescent="0.25">
      <c r="A37">
        <f t="shared" si="23"/>
        <v>941.24999999999886</v>
      </c>
      <c r="B37">
        <v>279</v>
      </c>
      <c r="C37">
        <f t="shared" si="14"/>
        <v>276.79862975784272</v>
      </c>
      <c r="D37">
        <f t="shared" si="15"/>
        <v>296.08187845062372</v>
      </c>
      <c r="E37">
        <f t="shared" si="19"/>
        <v>2.2013702421572816</v>
      </c>
      <c r="F37">
        <f t="shared" si="20"/>
        <v>1.3629974775423996E-32</v>
      </c>
      <c r="G37">
        <f t="shared" si="20"/>
        <v>3.2864127975361983E-25</v>
      </c>
      <c r="H37">
        <f t="shared" si="20"/>
        <v>5.7702497067228034E-14</v>
      </c>
      <c r="I37">
        <f t="shared" si="20"/>
        <v>1.1446736978065477E-5</v>
      </c>
      <c r="J37">
        <f t="shared" si="24"/>
        <v>9.2612188402414212E-71</v>
      </c>
      <c r="K37">
        <f t="shared" si="24"/>
        <v>8.1837162452415916E-62</v>
      </c>
      <c r="L37">
        <f t="shared" si="24"/>
        <v>1.0926681174062817E-46</v>
      </c>
      <c r="M37">
        <f t="shared" si="24"/>
        <v>2.2639353701161979E-33</v>
      </c>
      <c r="N37">
        <f t="shared" si="25"/>
        <v>4.5237178594777564E-84</v>
      </c>
      <c r="O37">
        <f t="shared" si="25"/>
        <v>2.5531675655306047E-74</v>
      </c>
      <c r="P37">
        <f t="shared" si="25"/>
        <v>1.2623640988648188E-57</v>
      </c>
      <c r="Q37">
        <f t="shared" si="25"/>
        <v>9.9084621118032187E-43</v>
      </c>
      <c r="R37">
        <f t="shared" si="21"/>
        <v>1.1446737035767973E-5</v>
      </c>
      <c r="S37">
        <f t="shared" si="18"/>
        <v>2.201358795420246</v>
      </c>
      <c r="T37">
        <f t="shared" si="22"/>
        <v>4.8459805461740766</v>
      </c>
      <c r="U37">
        <v>964.19999999997799</v>
      </c>
      <c r="V37">
        <v>192</v>
      </c>
    </row>
    <row r="38" spans="1:22" x14ac:dyDescent="0.25">
      <c r="A38">
        <f t="shared" si="23"/>
        <v>941.29999999999882</v>
      </c>
      <c r="B38">
        <v>270</v>
      </c>
      <c r="C38">
        <f t="shared" si="14"/>
        <v>276.65698505415685</v>
      </c>
      <c r="D38">
        <f t="shared" si="15"/>
        <v>296.03187845062376</v>
      </c>
      <c r="E38">
        <f t="shared" si="19"/>
        <v>-6.6569850541568485</v>
      </c>
      <c r="F38">
        <f t="shared" si="20"/>
        <v>2.7815426042336265E-32</v>
      </c>
      <c r="G38">
        <f t="shared" si="20"/>
        <v>6.1838582319070722E-25</v>
      </c>
      <c r="H38">
        <f t="shared" si="20"/>
        <v>9.2696997070927888E-14</v>
      </c>
      <c r="I38">
        <f t="shared" si="20"/>
        <v>1.5683896676225358E-5</v>
      </c>
      <c r="J38">
        <f t="shared" si="24"/>
        <v>2.1534828422018532E-70</v>
      </c>
      <c r="K38">
        <f t="shared" si="24"/>
        <v>1.8019324107702547E-61</v>
      </c>
      <c r="L38">
        <f t="shared" si="24"/>
        <v>2.1634250994320131E-46</v>
      </c>
      <c r="M38">
        <f t="shared" si="24"/>
        <v>4.0280303956349349E-33</v>
      </c>
      <c r="N38">
        <f t="shared" si="25"/>
        <v>1.1324344835326529E-83</v>
      </c>
      <c r="O38">
        <f t="shared" si="25"/>
        <v>6.0521761337825755E-74</v>
      </c>
      <c r="P38">
        <f t="shared" si="25"/>
        <v>2.6908069045848374E-57</v>
      </c>
      <c r="Q38">
        <f t="shared" si="25"/>
        <v>1.8979259908252566E-42</v>
      </c>
      <c r="R38">
        <f t="shared" si="21"/>
        <v>1.5683896768922357E-5</v>
      </c>
      <c r="S38">
        <f t="shared" si="18"/>
        <v>-6.6570007380536174</v>
      </c>
      <c r="T38">
        <f t="shared" si="22"/>
        <v>44.315658826446409</v>
      </c>
      <c r="U38">
        <v>964.24999999997794</v>
      </c>
      <c r="V38">
        <v>204</v>
      </c>
    </row>
    <row r="39" spans="1:22" x14ac:dyDescent="0.25">
      <c r="A39">
        <f t="shared" si="23"/>
        <v>941.34999999999877</v>
      </c>
      <c r="B39">
        <v>266</v>
      </c>
      <c r="C39">
        <f t="shared" si="14"/>
        <v>276.51534035047143</v>
      </c>
      <c r="D39">
        <f t="shared" si="15"/>
        <v>295.98187845062381</v>
      </c>
      <c r="E39">
        <f t="shared" si="19"/>
        <v>-10.515340350471433</v>
      </c>
      <c r="F39">
        <f t="shared" si="20"/>
        <v>5.658138760624943E-32</v>
      </c>
      <c r="G39">
        <f t="shared" si="20"/>
        <v>1.1598294967140783E-24</v>
      </c>
      <c r="H39">
        <f t="shared" si="20"/>
        <v>1.4843418645448579E-13</v>
      </c>
      <c r="I39">
        <f t="shared" si="20"/>
        <v>2.142019670662689E-5</v>
      </c>
      <c r="J39">
        <f t="shared" si="24"/>
        <v>4.9965726405960304E-70</v>
      </c>
      <c r="K39">
        <f t="shared" si="24"/>
        <v>3.9589858681974066E-61</v>
      </c>
      <c r="L39">
        <f t="shared" si="24"/>
        <v>4.2741816672341575E-46</v>
      </c>
      <c r="M39">
        <f t="shared" si="24"/>
        <v>7.151200818393714E-33</v>
      </c>
      <c r="N39">
        <f t="shared" si="25"/>
        <v>2.8287084052370192E-83</v>
      </c>
      <c r="O39">
        <f t="shared" si="25"/>
        <v>1.4315328518220311E-73</v>
      </c>
      <c r="P39">
        <f t="shared" si="25"/>
        <v>5.7231872113165471E-57</v>
      </c>
      <c r="Q39">
        <f t="shared" si="25"/>
        <v>3.6275199852112953E-42</v>
      </c>
      <c r="R39">
        <f t="shared" si="21"/>
        <v>2.1420196855061076E-5</v>
      </c>
      <c r="S39">
        <f t="shared" si="18"/>
        <v>-10.515361770668289</v>
      </c>
      <c r="T39">
        <f t="shared" si="22"/>
        <v>110.57283316803213</v>
      </c>
      <c r="U39">
        <v>964.2999999999779</v>
      </c>
      <c r="V39">
        <v>180</v>
      </c>
    </row>
    <row r="40" spans="1:22" x14ac:dyDescent="0.25">
      <c r="A40">
        <f t="shared" si="23"/>
        <v>941.39999999999873</v>
      </c>
      <c r="B40">
        <v>257</v>
      </c>
      <c r="C40">
        <f t="shared" si="14"/>
        <v>276.37369564678556</v>
      </c>
      <c r="D40">
        <f t="shared" si="15"/>
        <v>295.93187845062386</v>
      </c>
      <c r="E40">
        <f t="shared" si="19"/>
        <v>-19.373695646785563</v>
      </c>
      <c r="F40">
        <f t="shared" si="20"/>
        <v>1.1472516340092432E-31</v>
      </c>
      <c r="G40">
        <f t="shared" si="20"/>
        <v>2.1683330418605392E-24</v>
      </c>
      <c r="H40">
        <f t="shared" si="20"/>
        <v>2.3691874370355358E-13</v>
      </c>
      <c r="I40">
        <f t="shared" si="20"/>
        <v>2.9160176633040061E-5</v>
      </c>
      <c r="J40">
        <f t="shared" si="24"/>
        <v>1.1568059553309544E-69</v>
      </c>
      <c r="K40">
        <f t="shared" si="24"/>
        <v>8.6793444978735936E-61</v>
      </c>
      <c r="L40">
        <f t="shared" si="24"/>
        <v>8.426003028413065E-46</v>
      </c>
      <c r="M40">
        <f t="shared" si="24"/>
        <v>1.2668428051928268E-32</v>
      </c>
      <c r="N40">
        <f t="shared" si="25"/>
        <v>7.0505142835642643E-83</v>
      </c>
      <c r="O40">
        <f t="shared" si="25"/>
        <v>3.3786919707927466E-73</v>
      </c>
      <c r="P40">
        <f t="shared" si="25"/>
        <v>1.2146492650588774E-56</v>
      </c>
      <c r="Q40">
        <f t="shared" si="25"/>
        <v>6.9182758546392232E-42</v>
      </c>
      <c r="R40">
        <f t="shared" si="21"/>
        <v>2.9160176869958805E-5</v>
      </c>
      <c r="S40">
        <f t="shared" si="18"/>
        <v>-19.373724806962432</v>
      </c>
      <c r="T40">
        <f t="shared" si="22"/>
        <v>375.34121289591155</v>
      </c>
      <c r="U40">
        <v>964.34999999997785</v>
      </c>
      <c r="V40">
        <v>233</v>
      </c>
    </row>
    <row r="41" spans="1:22" x14ac:dyDescent="0.25">
      <c r="A41">
        <f t="shared" si="23"/>
        <v>941.44999999999868</v>
      </c>
      <c r="B41">
        <v>258</v>
      </c>
      <c r="C41">
        <f t="shared" si="14"/>
        <v>276.23205094310015</v>
      </c>
      <c r="D41">
        <f t="shared" si="15"/>
        <v>295.8818784506239</v>
      </c>
      <c r="E41">
        <f t="shared" si="19"/>
        <v>-18.232050943100148</v>
      </c>
      <c r="F41">
        <f t="shared" si="20"/>
        <v>2.3186809254370706E-31</v>
      </c>
      <c r="G41">
        <f t="shared" si="20"/>
        <v>4.0406854098903685E-24</v>
      </c>
      <c r="H41">
        <f t="shared" si="20"/>
        <v>3.7693122768634703E-13</v>
      </c>
      <c r="I41">
        <f t="shared" si="20"/>
        <v>3.9568907478476429E-5</v>
      </c>
      <c r="J41">
        <f t="shared" si="24"/>
        <v>2.6724300486838047E-69</v>
      </c>
      <c r="K41">
        <f t="shared" si="24"/>
        <v>1.8986609665741443E-60</v>
      </c>
      <c r="L41">
        <f t="shared" si="24"/>
        <v>1.6574779707143179E-45</v>
      </c>
      <c r="M41">
        <f t="shared" si="24"/>
        <v>2.2393604564483314E-32</v>
      </c>
      <c r="N41">
        <f t="shared" si="25"/>
        <v>1.7535208453549977E-82</v>
      </c>
      <c r="O41">
        <f t="shared" si="25"/>
        <v>7.9570740725525375E-73</v>
      </c>
      <c r="P41">
        <f t="shared" si="25"/>
        <v>2.5722984232555902E-56</v>
      </c>
      <c r="Q41">
        <f t="shared" si="25"/>
        <v>1.3165684884310424E-41</v>
      </c>
      <c r="R41">
        <f t="shared" si="21"/>
        <v>3.9568907855407656E-5</v>
      </c>
      <c r="S41">
        <f t="shared" si="18"/>
        <v>-18.232090512008003</v>
      </c>
      <c r="T41">
        <f t="shared" si="22"/>
        <v>332.40912443805229</v>
      </c>
      <c r="U41">
        <v>964.39999999997781</v>
      </c>
      <c r="V41">
        <v>216</v>
      </c>
    </row>
    <row r="42" spans="1:22" x14ac:dyDescent="0.25">
      <c r="A42">
        <f t="shared" si="23"/>
        <v>941.49999999999864</v>
      </c>
      <c r="B42">
        <v>290</v>
      </c>
      <c r="C42">
        <f t="shared" si="14"/>
        <v>276.09040623941428</v>
      </c>
      <c r="D42">
        <f t="shared" si="15"/>
        <v>295.83187845062395</v>
      </c>
      <c r="E42">
        <f t="shared" si="19"/>
        <v>13.909593760585722</v>
      </c>
      <c r="F42">
        <f t="shared" si="20"/>
        <v>4.6711144366936385E-31</v>
      </c>
      <c r="G42">
        <f t="shared" si="20"/>
        <v>7.5055289523241301E-24</v>
      </c>
      <c r="H42">
        <f t="shared" si="20"/>
        <v>5.9775336600714348E-13</v>
      </c>
      <c r="I42">
        <f t="shared" si="20"/>
        <v>5.3519886243380441E-5</v>
      </c>
      <c r="J42">
        <f t="shared" si="24"/>
        <v>6.1604111363270474E-69</v>
      </c>
      <c r="K42">
        <f t="shared" si="24"/>
        <v>4.144436005001619E-60</v>
      </c>
      <c r="L42">
        <f t="shared" si="24"/>
        <v>3.2533548817813599E-45</v>
      </c>
      <c r="M42">
        <f t="shared" si="24"/>
        <v>3.9498699906661349E-32</v>
      </c>
      <c r="N42">
        <f t="shared" si="25"/>
        <v>4.3516964089326554E-82</v>
      </c>
      <c r="O42">
        <f t="shared" si="25"/>
        <v>1.869888551171209E-72</v>
      </c>
      <c r="P42">
        <f t="shared" si="25"/>
        <v>5.4356230514402178E-56</v>
      </c>
      <c r="Q42">
        <f t="shared" si="25"/>
        <v>2.500037701510668E-41</v>
      </c>
      <c r="R42">
        <f t="shared" si="21"/>
        <v>5.3519886841133807E-5</v>
      </c>
      <c r="S42">
        <f t="shared" si="18"/>
        <v>13.909540240698881</v>
      </c>
      <c r="T42">
        <f t="shared" si="22"/>
        <v>193.47530970762148</v>
      </c>
      <c r="U42">
        <v>964.44999999997776</v>
      </c>
      <c r="V42">
        <v>205</v>
      </c>
    </row>
    <row r="43" spans="1:22" x14ac:dyDescent="0.25">
      <c r="A43">
        <f t="shared" si="23"/>
        <v>941.54999999999859</v>
      </c>
      <c r="B43">
        <v>272</v>
      </c>
      <c r="C43">
        <f t="shared" si="14"/>
        <v>275.94876153572886</v>
      </c>
      <c r="D43">
        <f t="shared" si="15"/>
        <v>295.78187845062399</v>
      </c>
      <c r="E43">
        <f t="shared" si="19"/>
        <v>-3.9487615357288632</v>
      </c>
      <c r="F43">
        <f t="shared" si="20"/>
        <v>9.3798790487885506E-31</v>
      </c>
      <c r="G43">
        <f t="shared" si="20"/>
        <v>1.389647924267963E-23</v>
      </c>
      <c r="H43">
        <f t="shared" si="20"/>
        <v>9.4488543609348884E-13</v>
      </c>
      <c r="I43">
        <f t="shared" si="20"/>
        <v>7.2156177366549201E-5</v>
      </c>
      <c r="J43">
        <f t="shared" si="24"/>
        <v>1.4170023440553703E-68</v>
      </c>
      <c r="K43">
        <f t="shared" si="24"/>
        <v>9.0269486991814396E-60</v>
      </c>
      <c r="L43">
        <f t="shared" si="24"/>
        <v>6.3719540368232267E-45</v>
      </c>
      <c r="M43">
        <f t="shared" si="24"/>
        <v>6.9518295894639046E-32</v>
      </c>
      <c r="N43">
        <f t="shared" si="25"/>
        <v>1.0776153444498403E-81</v>
      </c>
      <c r="O43">
        <f t="shared" si="25"/>
        <v>4.3846563866872799E-72</v>
      </c>
      <c r="P43">
        <f t="shared" si="25"/>
        <v>1.1461325124199208E-55</v>
      </c>
      <c r="Q43">
        <f t="shared" si="25"/>
        <v>4.7370413998633257E-41</v>
      </c>
      <c r="R43">
        <f t="shared" si="21"/>
        <v>7.2156178311434633E-5</v>
      </c>
      <c r="S43">
        <f t="shared" si="18"/>
        <v>-3.9488336919071747</v>
      </c>
      <c r="T43">
        <f t="shared" si="22"/>
        <v>15.593287526341248</v>
      </c>
      <c r="U43">
        <v>964.49999999997772</v>
      </c>
      <c r="V43">
        <v>219</v>
      </c>
    </row>
    <row r="44" spans="1:22" x14ac:dyDescent="0.25">
      <c r="A44">
        <f t="shared" si="23"/>
        <v>941.59999999999854</v>
      </c>
      <c r="B44">
        <v>267</v>
      </c>
      <c r="C44">
        <f t="shared" si="14"/>
        <v>275.80711683204299</v>
      </c>
      <c r="D44">
        <f t="shared" si="15"/>
        <v>295.73187845062404</v>
      </c>
      <c r="E44">
        <f t="shared" si="19"/>
        <v>-8.8071168320429933</v>
      </c>
      <c r="F44">
        <f t="shared" si="20"/>
        <v>1.8774621178811929E-30</v>
      </c>
      <c r="G44">
        <f t="shared" si="20"/>
        <v>2.5646344688719361E-23</v>
      </c>
      <c r="H44">
        <f t="shared" si="20"/>
        <v>1.4887901719993368E-12</v>
      </c>
      <c r="I44">
        <f t="shared" si="20"/>
        <v>9.6968140299756592E-5</v>
      </c>
      <c r="J44">
        <f t="shared" si="24"/>
        <v>3.2522877286819482E-68</v>
      </c>
      <c r="K44">
        <f t="shared" si="24"/>
        <v>1.9618871881728853E-59</v>
      </c>
      <c r="L44">
        <f t="shared" si="24"/>
        <v>1.2452924348654361E-44</v>
      </c>
      <c r="M44">
        <f t="shared" si="24"/>
        <v>1.2208799306412359E-31</v>
      </c>
      <c r="N44">
        <f t="shared" si="25"/>
        <v>2.6627259103136967E-81</v>
      </c>
      <c r="O44">
        <f t="shared" si="25"/>
        <v>1.0259186551723576E-71</v>
      </c>
      <c r="P44">
        <f t="shared" si="25"/>
        <v>2.411447734048789E-55</v>
      </c>
      <c r="Q44">
        <f t="shared" si="25"/>
        <v>8.9562317541443528E-41</v>
      </c>
      <c r="R44">
        <f t="shared" si="21"/>
        <v>9.6968141788546762E-5</v>
      </c>
      <c r="S44">
        <f t="shared" si="18"/>
        <v>-8.8072138001847815</v>
      </c>
      <c r="T44">
        <f t="shared" si="22"/>
        <v>77.567014922165257</v>
      </c>
      <c r="U44">
        <v>964.54999999997767</v>
      </c>
      <c r="V44">
        <v>195</v>
      </c>
    </row>
    <row r="45" spans="1:22" x14ac:dyDescent="0.25">
      <c r="A45">
        <f t="shared" si="23"/>
        <v>941.6499999999985</v>
      </c>
      <c r="B45">
        <v>259</v>
      </c>
      <c r="C45">
        <f t="shared" si="14"/>
        <v>275.66547212835758</v>
      </c>
      <c r="D45">
        <f t="shared" si="15"/>
        <v>295.68187845062408</v>
      </c>
      <c r="E45">
        <f t="shared" si="19"/>
        <v>-16.665472128357578</v>
      </c>
      <c r="F45">
        <f t="shared" si="20"/>
        <v>3.7457806414563949E-30</v>
      </c>
      <c r="G45">
        <f t="shared" si="20"/>
        <v>4.7178418681802088E-23</v>
      </c>
      <c r="H45">
        <f t="shared" si="20"/>
        <v>2.3382182437236676E-12</v>
      </c>
      <c r="I45">
        <f t="shared" si="20"/>
        <v>1.2989182810808469E-4</v>
      </c>
      <c r="J45">
        <f t="shared" si="24"/>
        <v>7.4484322654330875E-68</v>
      </c>
      <c r="K45">
        <f t="shared" si="24"/>
        <v>4.2546575309398624E-59</v>
      </c>
      <c r="L45">
        <f t="shared" si="24"/>
        <v>2.4284411620368591E-44</v>
      </c>
      <c r="M45">
        <f t="shared" si="24"/>
        <v>2.139460694011288E-31</v>
      </c>
      <c r="N45">
        <f t="shared" si="25"/>
        <v>6.5651806719150498E-81</v>
      </c>
      <c r="O45">
        <f t="shared" si="25"/>
        <v>2.3952332396121616E-71</v>
      </c>
      <c r="P45">
        <f t="shared" si="25"/>
        <v>5.0626557222415926E-55</v>
      </c>
      <c r="Q45">
        <f t="shared" si="25"/>
        <v>1.6896664705204603E-40</v>
      </c>
      <c r="R45">
        <f t="shared" si="21"/>
        <v>1.2989183044630293E-4</v>
      </c>
      <c r="S45">
        <f t="shared" si="18"/>
        <v>-16.665602020188025</v>
      </c>
      <c r="T45">
        <f t="shared" si="22"/>
        <v>277.7422906952952</v>
      </c>
      <c r="U45">
        <v>964.59999999997763</v>
      </c>
      <c r="V45">
        <v>209</v>
      </c>
    </row>
    <row r="46" spans="1:22" x14ac:dyDescent="0.25">
      <c r="A46">
        <f t="shared" si="23"/>
        <v>941.69999999999845</v>
      </c>
      <c r="B46">
        <v>254</v>
      </c>
      <c r="C46">
        <f t="shared" si="14"/>
        <v>275.52382742467171</v>
      </c>
      <c r="D46">
        <f t="shared" si="15"/>
        <v>295.63187845062413</v>
      </c>
      <c r="E46">
        <f t="shared" si="19"/>
        <v>-21.523827424671708</v>
      </c>
      <c r="F46">
        <f t="shared" si="20"/>
        <v>7.4492184837695338E-30</v>
      </c>
      <c r="G46">
        <f t="shared" si="20"/>
        <v>8.6508443656204138E-23</v>
      </c>
      <c r="H46">
        <f t="shared" si="20"/>
        <v>3.6604443585683704E-12</v>
      </c>
      <c r="I46">
        <f t="shared" si="20"/>
        <v>1.7343302739869748E-4</v>
      </c>
      <c r="J46">
        <f t="shared" si="24"/>
        <v>1.7021518666232934E-67</v>
      </c>
      <c r="K46">
        <f t="shared" si="24"/>
        <v>9.2068847309056974E-59</v>
      </c>
      <c r="L46">
        <f t="shared" si="24"/>
        <v>4.7254300826899741E-44</v>
      </c>
      <c r="M46">
        <f t="shared" si="24"/>
        <v>3.7410472194700916E-31</v>
      </c>
      <c r="N46">
        <f t="shared" si="25"/>
        <v>1.6151929882389093E-80</v>
      </c>
      <c r="O46">
        <f t="shared" si="25"/>
        <v>5.5800772745518685E-71</v>
      </c>
      <c r="P46">
        <f t="shared" si="25"/>
        <v>1.0605629634415554E-54</v>
      </c>
      <c r="Q46">
        <f t="shared" si="25"/>
        <v>3.1807839375884931E-40</v>
      </c>
      <c r="R46">
        <f t="shared" si="21"/>
        <v>1.7343303105914185E-4</v>
      </c>
      <c r="S46">
        <f t="shared" si="18"/>
        <v>-21.524000857702767</v>
      </c>
      <c r="T46">
        <f t="shared" si="22"/>
        <v>463.28261292238943</v>
      </c>
      <c r="U46">
        <v>964.64999999997758</v>
      </c>
      <c r="V46">
        <v>204</v>
      </c>
    </row>
    <row r="47" spans="1:22" x14ac:dyDescent="0.25">
      <c r="A47">
        <f t="shared" si="23"/>
        <v>941.74999999999841</v>
      </c>
      <c r="B47">
        <v>285</v>
      </c>
      <c r="C47">
        <f t="shared" si="14"/>
        <v>275.38218272098629</v>
      </c>
      <c r="D47">
        <f t="shared" si="15"/>
        <v>295.58187845062417</v>
      </c>
      <c r="E47">
        <f t="shared" si="19"/>
        <v>9.6178172790137069</v>
      </c>
      <c r="F47">
        <f t="shared" si="20"/>
        <v>1.476645672482793E-29</v>
      </c>
      <c r="G47">
        <f t="shared" si="20"/>
        <v>1.5811418393554973E-22</v>
      </c>
      <c r="H47">
        <f t="shared" si="20"/>
        <v>5.7118893789794317E-12</v>
      </c>
      <c r="I47">
        <f t="shared" si="20"/>
        <v>2.3082295385813556E-4</v>
      </c>
      <c r="J47">
        <f t="shared" si="24"/>
        <v>3.881407658781907E-67</v>
      </c>
      <c r="K47">
        <f t="shared" si="24"/>
        <v>1.9880088979674014E-58</v>
      </c>
      <c r="L47">
        <f t="shared" si="24"/>
        <v>9.1751382813042062E-44</v>
      </c>
      <c r="M47">
        <f t="shared" si="24"/>
        <v>6.527390395880256E-31</v>
      </c>
      <c r="N47">
        <f t="shared" si="25"/>
        <v>3.9651505317848883E-80</v>
      </c>
      <c r="O47">
        <f t="shared" si="25"/>
        <v>1.2971498116686539E-70</v>
      </c>
      <c r="P47">
        <f t="shared" si="25"/>
        <v>2.21693029967365E-54</v>
      </c>
      <c r="Q47">
        <f t="shared" si="25"/>
        <v>5.9748206531841004E-40</v>
      </c>
      <c r="R47">
        <f t="shared" si="21"/>
        <v>2.3082295957002494E-4</v>
      </c>
      <c r="S47">
        <f t="shared" si="18"/>
        <v>9.617586456054136</v>
      </c>
      <c r="T47">
        <f t="shared" si="22"/>
        <v>92.497969239675953</v>
      </c>
      <c r="U47">
        <v>964.69999999997754</v>
      </c>
      <c r="V47">
        <v>219</v>
      </c>
    </row>
    <row r="48" spans="1:22" x14ac:dyDescent="0.25">
      <c r="A48">
        <f t="shared" si="23"/>
        <v>941.79999999999836</v>
      </c>
      <c r="B48">
        <v>250</v>
      </c>
      <c r="C48">
        <f t="shared" si="14"/>
        <v>275.24053801730042</v>
      </c>
      <c r="D48">
        <f t="shared" si="15"/>
        <v>295.53187845062422</v>
      </c>
      <c r="E48">
        <f t="shared" si="19"/>
        <v>-25.240538017300423</v>
      </c>
      <c r="F48">
        <f t="shared" si="20"/>
        <v>2.9176896521875976E-29</v>
      </c>
      <c r="G48">
        <f t="shared" si="20"/>
        <v>2.8805828873060551E-22</v>
      </c>
      <c r="H48">
        <f t="shared" si="20"/>
        <v>8.884295182917577E-12</v>
      </c>
      <c r="I48">
        <f t="shared" si="20"/>
        <v>3.0621283981877544E-4</v>
      </c>
      <c r="J48">
        <f t="shared" si="24"/>
        <v>8.831566266899881E-67</v>
      </c>
      <c r="K48">
        <f t="shared" si="24"/>
        <v>4.2833292835006084E-58</v>
      </c>
      <c r="L48">
        <f t="shared" si="24"/>
        <v>1.7776301817632052E-43</v>
      </c>
      <c r="M48">
        <f t="shared" si="24"/>
        <v>1.1364321375901643E-30</v>
      </c>
      <c r="N48">
        <f t="shared" si="25"/>
        <v>9.712979197375373E-80</v>
      </c>
      <c r="O48">
        <f t="shared" si="25"/>
        <v>3.0088295180702066E-70</v>
      </c>
      <c r="P48">
        <f t="shared" si="25"/>
        <v>4.6240778997728636E-54</v>
      </c>
      <c r="Q48">
        <f t="shared" si="25"/>
        <v>1.1198841497549592E-39</v>
      </c>
      <c r="R48">
        <f t="shared" si="21"/>
        <v>3.0621284870307065E-4</v>
      </c>
      <c r="S48">
        <f t="shared" si="18"/>
        <v>-25.240844230149126</v>
      </c>
      <c r="T48">
        <f t="shared" si="22"/>
        <v>637.10021745065239</v>
      </c>
      <c r="U48">
        <v>964.74999999997749</v>
      </c>
      <c r="V48">
        <v>216</v>
      </c>
    </row>
    <row r="49" spans="1:22" x14ac:dyDescent="0.25">
      <c r="A49">
        <f t="shared" si="23"/>
        <v>941.84999999999832</v>
      </c>
      <c r="B49">
        <v>287</v>
      </c>
      <c r="C49">
        <f t="shared" si="14"/>
        <v>275.09889331361501</v>
      </c>
      <c r="D49">
        <f t="shared" si="15"/>
        <v>295.48187845062427</v>
      </c>
      <c r="E49">
        <f t="shared" si="19"/>
        <v>11.901106686384992</v>
      </c>
      <c r="F49">
        <f t="shared" si="20"/>
        <v>5.7464430457923796E-29</v>
      </c>
      <c r="G49">
        <f t="shared" si="20"/>
        <v>5.2310290902407E-22</v>
      </c>
      <c r="H49">
        <f t="shared" si="20"/>
        <v>1.3774104856229899E-11</v>
      </c>
      <c r="I49">
        <f t="shared" si="20"/>
        <v>4.049160702112987E-4</v>
      </c>
      <c r="J49">
        <f t="shared" si="24"/>
        <v>2.0051354993387484E-66</v>
      </c>
      <c r="K49">
        <f t="shared" si="24"/>
        <v>9.2087804981861603E-58</v>
      </c>
      <c r="L49">
        <f t="shared" si="24"/>
        <v>3.4365900856715869E-43</v>
      </c>
      <c r="M49">
        <f t="shared" si="24"/>
        <v>1.9742627248640544E-30</v>
      </c>
      <c r="N49">
        <f t="shared" si="25"/>
        <v>2.3741205007855353E-79</v>
      </c>
      <c r="O49">
        <f t="shared" si="25"/>
        <v>6.9640606644468272E-70</v>
      </c>
      <c r="P49">
        <f t="shared" si="25"/>
        <v>9.6240033387198799E-54</v>
      </c>
      <c r="Q49">
        <f t="shared" si="25"/>
        <v>2.0944926597786886E-39</v>
      </c>
      <c r="R49">
        <f t="shared" si="21"/>
        <v>4.0491608398540355E-4</v>
      </c>
      <c r="S49">
        <f t="shared" si="18"/>
        <v>11.900701770301007</v>
      </c>
      <c r="T49">
        <f t="shared" si="22"/>
        <v>141.62670262564552</v>
      </c>
      <c r="U49">
        <v>964.79999999997744</v>
      </c>
      <c r="V49">
        <v>233</v>
      </c>
    </row>
    <row r="50" spans="1:22" x14ac:dyDescent="0.25">
      <c r="A50">
        <f t="shared" si="23"/>
        <v>941.89999999999827</v>
      </c>
      <c r="B50">
        <v>265</v>
      </c>
      <c r="C50">
        <f t="shared" si="14"/>
        <v>274.95724860992914</v>
      </c>
      <c r="D50">
        <f t="shared" si="15"/>
        <v>295.43187845062431</v>
      </c>
      <c r="E50">
        <f t="shared" si="19"/>
        <v>-9.9572486099291382</v>
      </c>
      <c r="F50">
        <f t="shared" si="20"/>
        <v>1.128122683024679E-28</v>
      </c>
      <c r="G50">
        <f t="shared" si="20"/>
        <v>9.4687163638595362E-22</v>
      </c>
      <c r="H50">
        <f t="shared" si="20"/>
        <v>2.1286340417969868E-11</v>
      </c>
      <c r="I50">
        <f t="shared" si="20"/>
        <v>5.337081598934208E-4</v>
      </c>
      <c r="J50">
        <f t="shared" si="24"/>
        <v>4.5426286981407586E-66</v>
      </c>
      <c r="K50">
        <f t="shared" si="24"/>
        <v>1.9755148583440891E-57</v>
      </c>
      <c r="L50">
        <f t="shared" si="24"/>
        <v>6.6293594992079572E-43</v>
      </c>
      <c r="M50">
        <f t="shared" si="24"/>
        <v>3.4223459266259539E-30</v>
      </c>
      <c r="N50">
        <f t="shared" si="25"/>
        <v>5.7904268324127417E-79</v>
      </c>
      <c r="O50">
        <f t="shared" si="25"/>
        <v>1.6083665438033693E-69</v>
      </c>
      <c r="P50">
        <f t="shared" si="25"/>
        <v>1.9986829540986247E-53</v>
      </c>
      <c r="Q50">
        <f t="shared" si="25"/>
        <v>3.9087879240317711E-39</v>
      </c>
      <c r="R50">
        <f t="shared" si="21"/>
        <v>5.3370818117976122E-4</v>
      </c>
      <c r="S50">
        <f t="shared" si="18"/>
        <v>-9.9577823181103184</v>
      </c>
      <c r="T50">
        <f t="shared" si="22"/>
        <v>99.157428694870504</v>
      </c>
      <c r="U50">
        <v>964.8499999999774</v>
      </c>
      <c r="V50">
        <v>232</v>
      </c>
    </row>
    <row r="51" spans="1:22" x14ac:dyDescent="0.25">
      <c r="A51">
        <f t="shared" si="23"/>
        <v>941.94999999999823</v>
      </c>
      <c r="B51">
        <v>274</v>
      </c>
      <c r="C51">
        <f t="shared" si="14"/>
        <v>274.81560390624372</v>
      </c>
      <c r="D51">
        <f t="shared" si="15"/>
        <v>295.38187845062436</v>
      </c>
      <c r="E51">
        <f t="shared" si="19"/>
        <v>-0.81560390624372303</v>
      </c>
      <c r="F51">
        <f t="shared" si="20"/>
        <v>2.207551123471419E-28</v>
      </c>
      <c r="G51">
        <f t="shared" si="20"/>
        <v>1.7084107402992052E-21</v>
      </c>
      <c r="H51">
        <f t="shared" si="20"/>
        <v>3.2789578586803936E-11</v>
      </c>
      <c r="I51">
        <f t="shared" si="20"/>
        <v>7.0119673582659037E-4</v>
      </c>
      <c r="J51">
        <f t="shared" si="24"/>
        <v>1.0269002864521827E-65</v>
      </c>
      <c r="K51">
        <f t="shared" si="24"/>
        <v>4.2287888449247082E-57</v>
      </c>
      <c r="L51">
        <f t="shared" si="24"/>
        <v>1.2760653880038038E-42</v>
      </c>
      <c r="M51">
        <f t="shared" si="24"/>
        <v>5.9197093685465758E-30</v>
      </c>
      <c r="N51">
        <f t="shared" si="25"/>
        <v>1.4092106566589529E-78</v>
      </c>
      <c r="O51">
        <f t="shared" si="25"/>
        <v>3.7065088038553614E-69</v>
      </c>
      <c r="P51">
        <f t="shared" si="25"/>
        <v>4.1418042801216168E-53</v>
      </c>
      <c r="Q51">
        <f t="shared" si="25"/>
        <v>7.2788520756855052E-39</v>
      </c>
      <c r="R51">
        <f t="shared" si="21"/>
        <v>7.0119676861616893E-4</v>
      </c>
      <c r="S51">
        <f t="shared" si="18"/>
        <v>-0.81630510301233916</v>
      </c>
      <c r="T51">
        <f t="shared" si="22"/>
        <v>0.66635402120398568</v>
      </c>
      <c r="U51">
        <v>964.89999999997735</v>
      </c>
      <c r="V51">
        <v>220</v>
      </c>
    </row>
    <row r="52" spans="1:22" x14ac:dyDescent="0.25">
      <c r="A52">
        <f t="shared" si="23"/>
        <v>941.99999999999818</v>
      </c>
      <c r="B52">
        <v>281</v>
      </c>
      <c r="C52">
        <f t="shared" si="14"/>
        <v>274.67395920255785</v>
      </c>
      <c r="D52">
        <f t="shared" si="15"/>
        <v>295.3318784506244</v>
      </c>
      <c r="E52">
        <f t="shared" si="19"/>
        <v>6.3260407974421469</v>
      </c>
      <c r="F52">
        <f t="shared" si="20"/>
        <v>4.3058849506352392E-28</v>
      </c>
      <c r="G52">
        <f t="shared" si="20"/>
        <v>3.0724915140300409E-21</v>
      </c>
      <c r="H52">
        <f t="shared" si="20"/>
        <v>5.0346337222384287E-11</v>
      </c>
      <c r="I52">
        <f t="shared" si="20"/>
        <v>9.1827580601950838E-4</v>
      </c>
      <c r="J52">
        <f t="shared" si="24"/>
        <v>2.3163641253618848E-65</v>
      </c>
      <c r="K52">
        <f t="shared" si="24"/>
        <v>9.0325259986994434E-57</v>
      </c>
      <c r="L52">
        <f t="shared" si="24"/>
        <v>2.4509350792492049E-42</v>
      </c>
      <c r="M52">
        <f t="shared" si="24"/>
        <v>1.021725860228392E-29</v>
      </c>
      <c r="N52">
        <f t="shared" ref="N52:Q71" si="26">N$5*EXP(-(($D52-N$6)^2)/(2*N$7^2))</f>
        <v>3.4221479350653241E-78</v>
      </c>
      <c r="O52">
        <f t="shared" si="26"/>
        <v>8.5231976919327766E-69</v>
      </c>
      <c r="P52">
        <f t="shared" si="26"/>
        <v>8.5643174550145401E-53</v>
      </c>
      <c r="Q52">
        <f t="shared" si="26"/>
        <v>1.3525122259523939E-38</v>
      </c>
      <c r="R52">
        <f t="shared" si="21"/>
        <v>9.1827585636584561E-4</v>
      </c>
      <c r="S52">
        <f t="shared" si="18"/>
        <v>6.3251225215857811</v>
      </c>
      <c r="T52">
        <f t="shared" si="22"/>
        <v>40.007174913071673</v>
      </c>
      <c r="U52">
        <v>964.94999999997731</v>
      </c>
      <c r="V52">
        <v>230</v>
      </c>
    </row>
    <row r="53" spans="1:22" x14ac:dyDescent="0.25">
      <c r="A53">
        <f t="shared" si="23"/>
        <v>942.04999999999814</v>
      </c>
      <c r="B53">
        <v>233</v>
      </c>
      <c r="C53">
        <f t="shared" si="14"/>
        <v>274.53231449887244</v>
      </c>
      <c r="D53">
        <f t="shared" si="15"/>
        <v>295.28187845062445</v>
      </c>
      <c r="E53">
        <f t="shared" si="19"/>
        <v>-41.532314498872438</v>
      </c>
      <c r="F53">
        <f t="shared" si="20"/>
        <v>8.3716543111104626E-28</v>
      </c>
      <c r="G53">
        <f t="shared" si="20"/>
        <v>5.5079032691828404E-21</v>
      </c>
      <c r="H53">
        <f t="shared" si="20"/>
        <v>7.7054346065767666E-11</v>
      </c>
      <c r="I53">
        <f t="shared" si="20"/>
        <v>1.1986809730844422E-3</v>
      </c>
      <c r="J53">
        <f t="shared" si="24"/>
        <v>5.2136623987534965E-65</v>
      </c>
      <c r="K53">
        <f t="shared" si="24"/>
        <v>1.925129552288274E-56</v>
      </c>
      <c r="L53">
        <f t="shared" si="24"/>
        <v>4.6972990152765203E-42</v>
      </c>
      <c r="M53">
        <f t="shared" si="24"/>
        <v>1.7596484302812594E-29</v>
      </c>
      <c r="N53">
        <f t="shared" si="26"/>
        <v>8.2923793393063695E-78</v>
      </c>
      <c r="O53">
        <f t="shared" si="26"/>
        <v>1.9556791608851693E-68</v>
      </c>
      <c r="P53">
        <f t="shared" si="26"/>
        <v>1.7670688119541783E-52</v>
      </c>
      <c r="Q53">
        <f t="shared" si="26"/>
        <v>2.5077083500190755E-38</v>
      </c>
      <c r="R53">
        <f t="shared" si="21"/>
        <v>1.1986810501387881E-3</v>
      </c>
      <c r="S53">
        <f t="shared" si="18"/>
        <v>-41.533513179922579</v>
      </c>
      <c r="T53">
        <f t="shared" si="22"/>
        <v>1725.0327170668027</v>
      </c>
      <c r="U53">
        <v>964.99999999997726</v>
      </c>
      <c r="V53">
        <v>213</v>
      </c>
    </row>
    <row r="54" spans="1:22" x14ac:dyDescent="0.25">
      <c r="A54">
        <f t="shared" si="23"/>
        <v>942.09999999999809</v>
      </c>
      <c r="B54">
        <v>273</v>
      </c>
      <c r="C54">
        <f t="shared" si="14"/>
        <v>274.39066979518657</v>
      </c>
      <c r="D54">
        <f t="shared" si="15"/>
        <v>295.23187845062449</v>
      </c>
      <c r="E54">
        <f t="shared" si="19"/>
        <v>-1.3906697951865681</v>
      </c>
      <c r="F54">
        <f t="shared" si="20"/>
        <v>1.6223978619594776E-27</v>
      </c>
      <c r="G54">
        <f t="shared" si="20"/>
        <v>9.8419041310779594E-21</v>
      </c>
      <c r="H54">
        <f t="shared" si="20"/>
        <v>1.175502646309211E-10</v>
      </c>
      <c r="I54">
        <f t="shared" si="20"/>
        <v>1.5596648866939337E-3</v>
      </c>
      <c r="J54">
        <f t="shared" si="24"/>
        <v>1.1709450144027565E-64</v>
      </c>
      <c r="K54">
        <f t="shared" si="24"/>
        <v>4.0941921550465202E-56</v>
      </c>
      <c r="L54">
        <f t="shared" si="24"/>
        <v>8.9830150324504857E-42</v>
      </c>
      <c r="M54">
        <f t="shared" si="24"/>
        <v>3.0239523788046033E-29</v>
      </c>
      <c r="N54">
        <f t="shared" si="26"/>
        <v>2.0050123989585399E-77</v>
      </c>
      <c r="O54">
        <f t="shared" si="26"/>
        <v>4.477650322010345E-68</v>
      </c>
      <c r="P54">
        <f t="shared" si="26"/>
        <v>3.6380753280145389E-52</v>
      </c>
      <c r="Q54">
        <f t="shared" si="26"/>
        <v>4.6394913882384744E-38</v>
      </c>
      <c r="R54">
        <f t="shared" si="21"/>
        <v>1.5596650042441983E-3</v>
      </c>
      <c r="S54">
        <f t="shared" si="18"/>
        <v>-1.3922294601908123</v>
      </c>
      <c r="T54">
        <f t="shared" si="22"/>
        <v>1.9383028698232005</v>
      </c>
    </row>
    <row r="55" spans="1:22" x14ac:dyDescent="0.25">
      <c r="A55">
        <f t="shared" si="23"/>
        <v>942.14999999999804</v>
      </c>
      <c r="B55">
        <v>274</v>
      </c>
      <c r="C55">
        <f t="shared" si="14"/>
        <v>274.24902509150115</v>
      </c>
      <c r="D55">
        <f t="shared" si="15"/>
        <v>295.18187845062454</v>
      </c>
      <c r="E55">
        <f t="shared" si="19"/>
        <v>-0.24902509150115293</v>
      </c>
      <c r="F55">
        <f t="shared" si="20"/>
        <v>3.1340120159473955E-27</v>
      </c>
      <c r="G55">
        <f t="shared" si="20"/>
        <v>1.7529485500348452E-20</v>
      </c>
      <c r="H55">
        <f t="shared" si="20"/>
        <v>1.7875051289610837E-10</v>
      </c>
      <c r="I55">
        <f t="shared" si="20"/>
        <v>2.0228151205452754E-3</v>
      </c>
      <c r="J55">
        <f t="shared" si="24"/>
        <v>2.6241437279700937E-64</v>
      </c>
      <c r="K55">
        <f t="shared" si="24"/>
        <v>8.688283892253653E-56</v>
      </c>
      <c r="L55">
        <f t="shared" si="24"/>
        <v>1.7141687221800891E-41</v>
      </c>
      <c r="M55">
        <f t="shared" si="24"/>
        <v>5.1853909958950651E-29</v>
      </c>
      <c r="N55">
        <f t="shared" si="26"/>
        <v>4.837405396710791E-77</v>
      </c>
      <c r="O55">
        <f t="shared" si="26"/>
        <v>1.0229637914673676E-67</v>
      </c>
      <c r="P55">
        <f t="shared" si="26"/>
        <v>7.473902581889631E-52</v>
      </c>
      <c r="Q55">
        <f t="shared" si="26"/>
        <v>8.5648791650524416E-38</v>
      </c>
      <c r="R55">
        <f t="shared" si="21"/>
        <v>2.0228152992957885E-3</v>
      </c>
      <c r="S55">
        <f t="shared" si="18"/>
        <v>-0.25104790680044869</v>
      </c>
      <c r="T55">
        <f t="shared" si="22"/>
        <v>6.3025051508886779E-2</v>
      </c>
    </row>
    <row r="56" spans="1:22" x14ac:dyDescent="0.25">
      <c r="A56">
        <f t="shared" si="23"/>
        <v>942.199999999998</v>
      </c>
      <c r="B56">
        <v>257</v>
      </c>
      <c r="C56">
        <f t="shared" si="14"/>
        <v>274.10738038781528</v>
      </c>
      <c r="D56">
        <f t="shared" si="15"/>
        <v>295.13187845062458</v>
      </c>
      <c r="E56">
        <f t="shared" si="19"/>
        <v>-17.107380387815283</v>
      </c>
      <c r="F56">
        <f t="shared" si="20"/>
        <v>6.0344982064478868E-27</v>
      </c>
      <c r="G56">
        <f t="shared" si="20"/>
        <v>3.1121206273005003E-20</v>
      </c>
      <c r="H56">
        <f t="shared" si="20"/>
        <v>2.7093692375221635E-10</v>
      </c>
      <c r="I56">
        <f t="shared" si="20"/>
        <v>2.6150397888292146E-3</v>
      </c>
      <c r="J56">
        <f t="shared" si="24"/>
        <v>5.8680830961682937E-64</v>
      </c>
      <c r="K56">
        <f t="shared" si="24"/>
        <v>1.8397436177102886E-55</v>
      </c>
      <c r="L56">
        <f t="shared" si="24"/>
        <v>3.263942706861794E-41</v>
      </c>
      <c r="M56">
        <f t="shared" si="24"/>
        <v>8.872491485540423E-29</v>
      </c>
      <c r="N56">
        <f t="shared" si="26"/>
        <v>1.1645695417466621E-76</v>
      </c>
      <c r="O56">
        <f t="shared" si="26"/>
        <v>2.3319963660419429E-67</v>
      </c>
      <c r="P56">
        <f t="shared" si="26"/>
        <v>1.5320773739480368E-51</v>
      </c>
      <c r="Q56">
        <f t="shared" si="26"/>
        <v>1.57771889944219E-37</v>
      </c>
      <c r="R56">
        <f t="shared" si="21"/>
        <v>2.6150400597661386E-3</v>
      </c>
      <c r="S56">
        <f t="shared" si="18"/>
        <v>-17.109995427875049</v>
      </c>
      <c r="T56">
        <f t="shared" si="22"/>
        <v>292.75194354190506</v>
      </c>
    </row>
    <row r="57" spans="1:22" x14ac:dyDescent="0.25">
      <c r="A57">
        <f t="shared" si="23"/>
        <v>942.24999999999795</v>
      </c>
      <c r="B57">
        <v>247</v>
      </c>
      <c r="C57">
        <f t="shared" si="14"/>
        <v>273.96573568412987</v>
      </c>
      <c r="D57">
        <f t="shared" si="15"/>
        <v>295.08187845062463</v>
      </c>
      <c r="E57">
        <f t="shared" si="19"/>
        <v>-26.965735684129868</v>
      </c>
      <c r="F57">
        <f t="shared" si="20"/>
        <v>1.1581875209256233E-26</v>
      </c>
      <c r="G57">
        <f t="shared" si="20"/>
        <v>5.5073273097463393E-20</v>
      </c>
      <c r="H57">
        <f t="shared" si="20"/>
        <v>4.0934200053758139E-10</v>
      </c>
      <c r="I57">
        <f t="shared" si="20"/>
        <v>3.3697495538876619E-3</v>
      </c>
      <c r="J57">
        <f t="shared" si="24"/>
        <v>1.3093700789202012E-63</v>
      </c>
      <c r="K57">
        <f t="shared" si="24"/>
        <v>3.8872111090714318E-55</v>
      </c>
      <c r="L57">
        <f t="shared" si="24"/>
        <v>6.2013894722326617E-41</v>
      </c>
      <c r="M57">
        <f t="shared" si="24"/>
        <v>1.5148414976535976E-28</v>
      </c>
      <c r="N57">
        <f t="shared" si="26"/>
        <v>2.797537329480173E-76</v>
      </c>
      <c r="O57">
        <f t="shared" si="26"/>
        <v>5.30460435190247E-67</v>
      </c>
      <c r="P57">
        <f t="shared" si="26"/>
        <v>3.1338015093215388E-51</v>
      </c>
      <c r="Q57">
        <f t="shared" si="26"/>
        <v>2.8999835614722691E-37</v>
      </c>
      <c r="R57">
        <f t="shared" si="21"/>
        <v>3.3697499632296623E-3</v>
      </c>
      <c r="S57">
        <f t="shared" si="18"/>
        <v>-26.969105434093098</v>
      </c>
      <c r="T57">
        <f t="shared" si="22"/>
        <v>727.33264791522993</v>
      </c>
    </row>
    <row r="58" spans="1:22" x14ac:dyDescent="0.25">
      <c r="A58">
        <f t="shared" si="23"/>
        <v>942.29999999999791</v>
      </c>
      <c r="B58">
        <v>288</v>
      </c>
      <c r="C58">
        <f t="shared" si="14"/>
        <v>273.824090980444</v>
      </c>
      <c r="D58">
        <f t="shared" si="15"/>
        <v>295.03187845062467</v>
      </c>
      <c r="E58">
        <f t="shared" si="19"/>
        <v>14.175909019556002</v>
      </c>
      <c r="F58">
        <f t="shared" si="20"/>
        <v>2.2157145690891112E-26</v>
      </c>
      <c r="G58">
        <f t="shared" si="20"/>
        <v>9.7145473066701133E-20</v>
      </c>
      <c r="H58">
        <f t="shared" si="20"/>
        <v>6.1645536041634572E-10</v>
      </c>
      <c r="I58">
        <f t="shared" si="20"/>
        <v>4.328268172968352E-3</v>
      </c>
      <c r="J58">
        <f t="shared" si="24"/>
        <v>2.9153190474105809E-63</v>
      </c>
      <c r="K58">
        <f t="shared" si="24"/>
        <v>8.1955191581607249E-55</v>
      </c>
      <c r="L58">
        <f t="shared" si="24"/>
        <v>1.1756904998129457E-40</v>
      </c>
      <c r="M58">
        <f t="shared" si="24"/>
        <v>2.5807522614166865E-28</v>
      </c>
      <c r="N58">
        <f t="shared" si="26"/>
        <v>6.705696197069952E-76</v>
      </c>
      <c r="O58">
        <f t="shared" si="26"/>
        <v>1.2040253909677776E-66</v>
      </c>
      <c r="P58">
        <f t="shared" si="26"/>
        <v>6.3961669697376442E-51</v>
      </c>
      <c r="Q58">
        <f t="shared" si="26"/>
        <v>5.3188649657459332E-37</v>
      </c>
      <c r="R58">
        <f t="shared" si="21"/>
        <v>4.3282687894237127E-3</v>
      </c>
      <c r="S58">
        <f t="shared" si="18"/>
        <v>14.171580750766578</v>
      </c>
      <c r="T58">
        <f t="shared" si="22"/>
        <v>200.83370097549781</v>
      </c>
    </row>
    <row r="59" spans="1:22" x14ac:dyDescent="0.25">
      <c r="A59">
        <f t="shared" si="23"/>
        <v>942.34999999999786</v>
      </c>
      <c r="B59">
        <v>289</v>
      </c>
      <c r="C59">
        <f t="shared" si="14"/>
        <v>273.68244627675858</v>
      </c>
      <c r="D59">
        <f t="shared" si="15"/>
        <v>294.98187845062472</v>
      </c>
      <c r="E59">
        <f t="shared" si="19"/>
        <v>15.317553723241417</v>
      </c>
      <c r="F59">
        <f t="shared" si="20"/>
        <v>4.2251872329376603E-26</v>
      </c>
      <c r="G59">
        <f t="shared" si="20"/>
        <v>1.7080534632039572E-19</v>
      </c>
      <c r="H59">
        <f t="shared" si="20"/>
        <v>9.2536735064186131E-10</v>
      </c>
      <c r="I59">
        <f t="shared" si="20"/>
        <v>5.541507319778094E-3</v>
      </c>
      <c r="J59">
        <f t="shared" si="24"/>
        <v>6.4769014381046037E-63</v>
      </c>
      <c r="K59">
        <f t="shared" si="24"/>
        <v>1.724139227149239E-54</v>
      </c>
      <c r="L59">
        <f t="shared" si="24"/>
        <v>2.2241011289647974E-40</v>
      </c>
      <c r="M59">
        <f t="shared" si="24"/>
        <v>4.387154811897234E-28</v>
      </c>
      <c r="N59">
        <f t="shared" si="26"/>
        <v>1.603870788374839E-75</v>
      </c>
      <c r="O59">
        <f t="shared" si="26"/>
        <v>2.7269414564583782E-66</v>
      </c>
      <c r="P59">
        <f t="shared" si="26"/>
        <v>1.3026436288006964E-50</v>
      </c>
      <c r="Q59">
        <f t="shared" si="26"/>
        <v>9.7341921239456513E-37</v>
      </c>
      <c r="R59">
        <f t="shared" si="21"/>
        <v>5.5415082451454444E-3</v>
      </c>
      <c r="S59">
        <f t="shared" si="18"/>
        <v>15.312012214996273</v>
      </c>
      <c r="T59">
        <f t="shared" si="22"/>
        <v>234.45771807219506</v>
      </c>
    </row>
    <row r="60" spans="1:22" x14ac:dyDescent="0.25">
      <c r="A60">
        <f t="shared" si="23"/>
        <v>942.39999999999782</v>
      </c>
      <c r="B60">
        <v>283</v>
      </c>
      <c r="C60">
        <f t="shared" si="14"/>
        <v>273.54080157307271</v>
      </c>
      <c r="D60">
        <f t="shared" si="15"/>
        <v>294.93187845062477</v>
      </c>
      <c r="E60">
        <f t="shared" si="19"/>
        <v>9.4591984269272871</v>
      </c>
      <c r="F60">
        <f t="shared" si="20"/>
        <v>8.0311052539367563E-26</v>
      </c>
      <c r="G60">
        <f t="shared" si="20"/>
        <v>2.9934883096074343E-19</v>
      </c>
      <c r="H60">
        <f t="shared" si="20"/>
        <v>1.384598716943384E-9</v>
      </c>
      <c r="I60">
        <f t="shared" si="20"/>
        <v>7.0719450044579015E-3</v>
      </c>
      <c r="J60">
        <f t="shared" si="24"/>
        <v>1.4358398642737264E-62</v>
      </c>
      <c r="K60">
        <f t="shared" si="24"/>
        <v>3.6193094470293657E-54</v>
      </c>
      <c r="L60">
        <f t="shared" si="24"/>
        <v>4.1983010022987696E-40</v>
      </c>
      <c r="M60">
        <f t="shared" si="24"/>
        <v>7.4417850834328257E-28</v>
      </c>
      <c r="N60">
        <f t="shared" si="26"/>
        <v>3.8278278845615041E-75</v>
      </c>
      <c r="O60">
        <f t="shared" si="26"/>
        <v>6.1627351453665409E-66</v>
      </c>
      <c r="P60">
        <f t="shared" si="26"/>
        <v>2.647213491135293E-50</v>
      </c>
      <c r="Q60">
        <f t="shared" si="26"/>
        <v>1.7776177701119818E-36</v>
      </c>
      <c r="R60">
        <f t="shared" si="21"/>
        <v>7.0719463890566185E-3</v>
      </c>
      <c r="S60">
        <f t="shared" si="18"/>
        <v>9.4521264805382312</v>
      </c>
      <c r="T60">
        <f t="shared" si="22"/>
        <v>89.34269500409205</v>
      </c>
    </row>
    <row r="61" spans="1:22" x14ac:dyDescent="0.25">
      <c r="A61">
        <f t="shared" si="23"/>
        <v>942.44999999999777</v>
      </c>
      <c r="B61">
        <v>288</v>
      </c>
      <c r="C61">
        <f t="shared" si="14"/>
        <v>273.39915686938684</v>
      </c>
      <c r="D61">
        <f t="shared" si="15"/>
        <v>294.88187845062481</v>
      </c>
      <c r="E61">
        <f t="shared" si="19"/>
        <v>14.600843130613157</v>
      </c>
      <c r="F61">
        <f t="shared" si="20"/>
        <v>1.5216048714221459E-25</v>
      </c>
      <c r="G61">
        <f t="shared" si="20"/>
        <v>5.2293882414217761E-19</v>
      </c>
      <c r="H61">
        <f t="shared" si="20"/>
        <v>2.0650515177169908E-9</v>
      </c>
      <c r="I61">
        <f t="shared" si="20"/>
        <v>8.9959503855145048E-3</v>
      </c>
      <c r="J61">
        <f t="shared" si="24"/>
        <v>3.176159076688769E-62</v>
      </c>
      <c r="K61">
        <f t="shared" si="24"/>
        <v>7.5811767198004695E-54</v>
      </c>
      <c r="L61">
        <f t="shared" si="24"/>
        <v>7.9076990954225968E-40</v>
      </c>
      <c r="M61">
        <f t="shared" si="24"/>
        <v>1.2595888503922975E-27</v>
      </c>
      <c r="N61">
        <f t="shared" si="26"/>
        <v>9.1157613421539732E-75</v>
      </c>
      <c r="O61">
        <f t="shared" si="26"/>
        <v>1.3897244975036553E-65</v>
      </c>
      <c r="P61">
        <f t="shared" si="26"/>
        <v>5.3679669798474311E-50</v>
      </c>
      <c r="Q61">
        <f t="shared" si="26"/>
        <v>3.2391747093449006E-36</v>
      </c>
      <c r="R61">
        <f t="shared" si="21"/>
        <v>8.9959524505660235E-3</v>
      </c>
      <c r="S61">
        <f t="shared" si="18"/>
        <v>14.591847178162592</v>
      </c>
      <c r="T61">
        <f t="shared" si="22"/>
        <v>212.92200407085159</v>
      </c>
    </row>
    <row r="62" spans="1:22" x14ac:dyDescent="0.25">
      <c r="A62">
        <f t="shared" si="23"/>
        <v>942.49999999999773</v>
      </c>
      <c r="B62">
        <v>254</v>
      </c>
      <c r="C62">
        <f t="shared" si="14"/>
        <v>273.25751216570143</v>
      </c>
      <c r="D62">
        <f t="shared" si="15"/>
        <v>294.83187845062486</v>
      </c>
      <c r="E62">
        <f t="shared" si="19"/>
        <v>-19.257512165701428</v>
      </c>
      <c r="F62">
        <f t="shared" si="20"/>
        <v>2.8735957697692028E-25</v>
      </c>
      <c r="G62">
        <f t="shared" si="20"/>
        <v>9.1058694374556616E-19</v>
      </c>
      <c r="H62">
        <f t="shared" si="20"/>
        <v>3.0699766330042859E-9</v>
      </c>
      <c r="I62">
        <f t="shared" si="20"/>
        <v>1.1406500971327409E-2</v>
      </c>
      <c r="J62">
        <f t="shared" si="24"/>
        <v>7.0106131827112036E-62</v>
      </c>
      <c r="K62">
        <f t="shared" si="24"/>
        <v>1.584546704848916E-53</v>
      </c>
      <c r="L62">
        <f t="shared" si="24"/>
        <v>1.4862238217604547E-39</v>
      </c>
      <c r="M62">
        <f t="shared" si="24"/>
        <v>2.1273454181992824E-27</v>
      </c>
      <c r="N62">
        <f t="shared" si="26"/>
        <v>2.1661623922392255E-74</v>
      </c>
      <c r="O62">
        <f t="shared" si="26"/>
        <v>3.1270976499494707E-65</v>
      </c>
      <c r="P62">
        <f t="shared" si="26"/>
        <v>1.0861460429174382E-49</v>
      </c>
      <c r="Q62">
        <f t="shared" si="26"/>
        <v>5.8896282490984547E-36</v>
      </c>
      <c r="R62">
        <f t="shared" si="21"/>
        <v>1.1406504041304043E-2</v>
      </c>
      <c r="S62">
        <f t="shared" si="18"/>
        <v>-19.268918669742732</v>
      </c>
      <c r="T62">
        <f t="shared" si="22"/>
        <v>371.29122670115999</v>
      </c>
    </row>
    <row r="63" spans="1:22" x14ac:dyDescent="0.25">
      <c r="A63">
        <f t="shared" si="23"/>
        <v>942.54999999999768</v>
      </c>
      <c r="B63">
        <v>270</v>
      </c>
      <c r="C63">
        <f t="shared" si="14"/>
        <v>273.11586746201556</v>
      </c>
      <c r="D63">
        <f t="shared" si="15"/>
        <v>294.7818784506249</v>
      </c>
      <c r="E63">
        <f t="shared" si="19"/>
        <v>-3.115867462015558</v>
      </c>
      <c r="F63">
        <f t="shared" si="20"/>
        <v>5.4093698330729457E-25</v>
      </c>
      <c r="G63">
        <f t="shared" si="20"/>
        <v>1.580480585382672E-18</v>
      </c>
      <c r="H63">
        <f t="shared" si="20"/>
        <v>4.549215000271411E-9</v>
      </c>
      <c r="I63">
        <f t="shared" si="20"/>
        <v>1.4416340967071388E-2</v>
      </c>
      <c r="J63">
        <f t="shared" si="24"/>
        <v>1.5440710662502568E-61</v>
      </c>
      <c r="K63">
        <f t="shared" si="24"/>
        <v>3.3046920021157476E-53</v>
      </c>
      <c r="L63">
        <f t="shared" si="24"/>
        <v>2.7872493407277462E-39</v>
      </c>
      <c r="M63">
        <f t="shared" si="24"/>
        <v>3.5851285886474768E-27</v>
      </c>
      <c r="N63">
        <f t="shared" si="26"/>
        <v>5.136255237008407E-74</v>
      </c>
      <c r="O63">
        <f t="shared" si="26"/>
        <v>7.0212056498149572E-65</v>
      </c>
      <c r="P63">
        <f t="shared" si="26"/>
        <v>2.1929267909057969E-49</v>
      </c>
      <c r="Q63">
        <f t="shared" si="26"/>
        <v>1.0685600021443556E-35</v>
      </c>
      <c r="R63">
        <f t="shared" si="21"/>
        <v>1.4416345516286389E-2</v>
      </c>
      <c r="S63">
        <f t="shared" si="18"/>
        <v>-3.1302838075318444</v>
      </c>
      <c r="T63">
        <f t="shared" si="22"/>
        <v>9.798676715696061</v>
      </c>
    </row>
    <row r="64" spans="1:22" x14ac:dyDescent="0.25">
      <c r="A64">
        <f t="shared" si="23"/>
        <v>942.59999999999764</v>
      </c>
      <c r="B64">
        <v>263</v>
      </c>
      <c r="C64">
        <f t="shared" si="14"/>
        <v>272.97422275833014</v>
      </c>
      <c r="D64">
        <f t="shared" si="15"/>
        <v>294.73187845062495</v>
      </c>
      <c r="E64">
        <f t="shared" si="19"/>
        <v>-9.9742227583301428</v>
      </c>
      <c r="F64">
        <f t="shared" si="20"/>
        <v>1.0149973004743805E-24</v>
      </c>
      <c r="G64">
        <f t="shared" si="20"/>
        <v>2.7343501328243929E-18</v>
      </c>
      <c r="H64">
        <f t="shared" si="20"/>
        <v>6.7194707610152987E-9</v>
      </c>
      <c r="I64">
        <f t="shared" si="20"/>
        <v>1.8161631621141292E-2</v>
      </c>
      <c r="J64">
        <f t="shared" si="24"/>
        <v>3.3934080456320192E-61</v>
      </c>
      <c r="K64">
        <f t="shared" si="24"/>
        <v>6.8772443398455848E-53</v>
      </c>
      <c r="L64">
        <f t="shared" si="24"/>
        <v>5.2158482216363541E-39</v>
      </c>
      <c r="M64">
        <f t="shared" si="24"/>
        <v>6.0287737056799697E-27</v>
      </c>
      <c r="N64">
        <f t="shared" si="26"/>
        <v>1.2152334158338047E-73</v>
      </c>
      <c r="O64">
        <f t="shared" si="26"/>
        <v>1.573038907176409E-64</v>
      </c>
      <c r="P64">
        <f t="shared" si="26"/>
        <v>4.4179171052889962E-49</v>
      </c>
      <c r="Q64">
        <f t="shared" si="26"/>
        <v>1.9344943468652645E-35</v>
      </c>
      <c r="R64">
        <f t="shared" si="21"/>
        <v>1.8161638340612057E-2</v>
      </c>
      <c r="S64">
        <f t="shared" si="18"/>
        <v>-9.9923843966707544</v>
      </c>
      <c r="T64">
        <f t="shared" si="22"/>
        <v>99.847745930829163</v>
      </c>
    </row>
    <row r="65" spans="1:20" x14ac:dyDescent="0.25">
      <c r="A65">
        <f t="shared" si="23"/>
        <v>942.64999999999759</v>
      </c>
      <c r="B65">
        <v>284</v>
      </c>
      <c r="C65">
        <f t="shared" si="14"/>
        <v>272.83257805464427</v>
      </c>
      <c r="D65">
        <f t="shared" si="15"/>
        <v>294.68187845062499</v>
      </c>
      <c r="E65">
        <f t="shared" si="19"/>
        <v>11.167421945355727</v>
      </c>
      <c r="F65">
        <f t="shared" si="20"/>
        <v>1.8983675999860628E-24</v>
      </c>
      <c r="G65">
        <f t="shared" si="20"/>
        <v>4.7153756689935425E-18</v>
      </c>
      <c r="H65">
        <f t="shared" si="20"/>
        <v>9.8930655782495032E-9</v>
      </c>
      <c r="I65">
        <f t="shared" si="20"/>
        <v>2.2806145614373361E-2</v>
      </c>
      <c r="J65">
        <f t="shared" si="24"/>
        <v>7.4415328945751674E-61</v>
      </c>
      <c r="K65">
        <f t="shared" si="24"/>
        <v>1.4280895464240798E-52</v>
      </c>
      <c r="L65">
        <f t="shared" si="24"/>
        <v>9.7393862430905658E-39</v>
      </c>
      <c r="M65">
        <f t="shared" si="24"/>
        <v>1.0116044903307384E-26</v>
      </c>
      <c r="N65">
        <f t="shared" si="26"/>
        <v>2.8689985540537781E-73</v>
      </c>
      <c r="O65">
        <f t="shared" si="26"/>
        <v>3.5166144457054123E-64</v>
      </c>
      <c r="P65">
        <f t="shared" si="26"/>
        <v>8.8811358380631078E-49</v>
      </c>
      <c r="Q65">
        <f t="shared" si="26"/>
        <v>3.4945683276000255E-35</v>
      </c>
      <c r="R65">
        <f t="shared" si="21"/>
        <v>2.2806155507438943E-2</v>
      </c>
      <c r="S65">
        <f t="shared" si="18"/>
        <v>11.144615789848288</v>
      </c>
      <c r="T65">
        <f t="shared" si="22"/>
        <v>124.20246110333578</v>
      </c>
    </row>
    <row r="66" spans="1:20" x14ac:dyDescent="0.25">
      <c r="A66">
        <f t="shared" si="23"/>
        <v>942.69999999999754</v>
      </c>
      <c r="B66">
        <v>293</v>
      </c>
      <c r="C66">
        <f t="shared" si="14"/>
        <v>272.69093335095886</v>
      </c>
      <c r="D66">
        <f t="shared" si="15"/>
        <v>294.63187845062504</v>
      </c>
      <c r="E66">
        <f t="shared" si="19"/>
        <v>20.309066649041142</v>
      </c>
      <c r="F66">
        <f t="shared" si="20"/>
        <v>3.5391009627940999E-24</v>
      </c>
      <c r="G66">
        <f t="shared" si="20"/>
        <v>8.1054230065075597E-18</v>
      </c>
      <c r="H66">
        <f t="shared" si="20"/>
        <v>1.4518572602966038E-8</v>
      </c>
      <c r="I66">
        <f t="shared" si="20"/>
        <v>2.8546057531902484E-2</v>
      </c>
      <c r="J66">
        <f t="shared" si="24"/>
        <v>1.6283443325024118E-60</v>
      </c>
      <c r="K66">
        <f t="shared" si="24"/>
        <v>2.9590611912637615E-52</v>
      </c>
      <c r="L66">
        <f t="shared" si="24"/>
        <v>1.8146620376242703E-38</v>
      </c>
      <c r="M66">
        <f t="shared" si="24"/>
        <v>1.6937528331508141E-26</v>
      </c>
      <c r="N66">
        <f t="shared" si="26"/>
        <v>6.7586269562928497E-73</v>
      </c>
      <c r="O66">
        <f t="shared" si="26"/>
        <v>7.8445415468845601E-64</v>
      </c>
      <c r="P66">
        <f t="shared" si="26"/>
        <v>1.781463723100697E-48</v>
      </c>
      <c r="Q66">
        <f t="shared" si="26"/>
        <v>6.2990800628802568E-35</v>
      </c>
      <c r="R66">
        <f t="shared" si="21"/>
        <v>2.8546072050475095E-2</v>
      </c>
      <c r="S66">
        <f t="shared" si="18"/>
        <v>20.280520576990668</v>
      </c>
      <c r="T66">
        <f t="shared" si="22"/>
        <v>411.29951487374188</v>
      </c>
    </row>
    <row r="67" spans="1:20" x14ac:dyDescent="0.25">
      <c r="A67">
        <f t="shared" si="23"/>
        <v>942.7499999999975</v>
      </c>
      <c r="B67">
        <v>249</v>
      </c>
      <c r="C67">
        <f t="shared" si="14"/>
        <v>272.54928864727299</v>
      </c>
      <c r="D67">
        <f t="shared" si="15"/>
        <v>294.58187845062508</v>
      </c>
      <c r="E67">
        <f t="shared" si="19"/>
        <v>-23.549288647272988</v>
      </c>
      <c r="F67">
        <f t="shared" si="20"/>
        <v>6.5766208490351992E-24</v>
      </c>
      <c r="G67">
        <f t="shared" si="20"/>
        <v>1.388776262308714E-17</v>
      </c>
      <c r="H67">
        <f t="shared" si="20"/>
        <v>2.1238026916761381E-8</v>
      </c>
      <c r="I67">
        <f t="shared" si="20"/>
        <v>3.5615380945203272E-2</v>
      </c>
      <c r="J67">
        <f t="shared" si="24"/>
        <v>3.555392962277333E-60</v>
      </c>
      <c r="K67">
        <f t="shared" si="24"/>
        <v>6.1180070426774671E-52</v>
      </c>
      <c r="L67">
        <f t="shared" si="24"/>
        <v>3.373785279579309E-38</v>
      </c>
      <c r="M67">
        <f t="shared" si="24"/>
        <v>2.8297420034278316E-26</v>
      </c>
      <c r="N67">
        <f t="shared" si="26"/>
        <v>1.5887082226925233E-72</v>
      </c>
      <c r="O67">
        <f t="shared" si="26"/>
        <v>1.7460951242278202E-63</v>
      </c>
      <c r="P67">
        <f t="shared" si="26"/>
        <v>3.5656849973203213E-48</v>
      </c>
      <c r="Q67">
        <f t="shared" si="26"/>
        <v>1.1329695576385372E-34</v>
      </c>
      <c r="R67">
        <f t="shared" si="21"/>
        <v>3.5615402183230199E-2</v>
      </c>
      <c r="S67">
        <f t="shared" si="18"/>
        <v>-23.584904049456217</v>
      </c>
      <c r="T67">
        <f t="shared" si="22"/>
        <v>556.24769902205628</v>
      </c>
    </row>
    <row r="68" spans="1:20" x14ac:dyDescent="0.25">
      <c r="A68">
        <f t="shared" si="23"/>
        <v>942.79999999999745</v>
      </c>
      <c r="B68">
        <v>273</v>
      </c>
      <c r="C68">
        <f t="shared" si="14"/>
        <v>272.40764394358757</v>
      </c>
      <c r="D68">
        <f t="shared" si="15"/>
        <v>294.53187845062513</v>
      </c>
      <c r="E68">
        <f t="shared" si="19"/>
        <v>0.59235605641242728</v>
      </c>
      <c r="F68">
        <f t="shared" si="20"/>
        <v>1.2181755287683534E-23</v>
      </c>
      <c r="G68">
        <f t="shared" si="20"/>
        <v>2.371843872481125E-17</v>
      </c>
      <c r="H68">
        <f t="shared" si="20"/>
        <v>3.0967177716031323E-8</v>
      </c>
      <c r="I68">
        <f t="shared" si="20"/>
        <v>4.4292099265977082E-2</v>
      </c>
      <c r="J68">
        <f t="shared" si="24"/>
        <v>7.7461604827256188E-60</v>
      </c>
      <c r="K68">
        <f t="shared" si="24"/>
        <v>1.2621864670546298E-51</v>
      </c>
      <c r="L68">
        <f t="shared" si="24"/>
        <v>6.2588802800495143E-38</v>
      </c>
      <c r="M68">
        <f t="shared" si="24"/>
        <v>4.7173833339963926E-26</v>
      </c>
      <c r="N68">
        <f t="shared" si="26"/>
        <v>3.7263816359724595E-72</v>
      </c>
      <c r="O68">
        <f t="shared" si="26"/>
        <v>3.8781602635469883E-63</v>
      </c>
      <c r="P68">
        <f t="shared" si="26"/>
        <v>7.121418113767286E-48</v>
      </c>
      <c r="Q68">
        <f t="shared" si="26"/>
        <v>2.0333721618977162E-34</v>
      </c>
      <c r="R68">
        <f t="shared" si="21"/>
        <v>4.4292130233154821E-2</v>
      </c>
      <c r="S68">
        <f t="shared" si="18"/>
        <v>0.54806392617927246</v>
      </c>
      <c r="T68">
        <f t="shared" si="22"/>
        <v>0.30037406717903903</v>
      </c>
    </row>
    <row r="69" spans="1:20" x14ac:dyDescent="0.25">
      <c r="A69">
        <f t="shared" si="23"/>
        <v>942.84999999999741</v>
      </c>
      <c r="B69">
        <v>265</v>
      </c>
      <c r="C69">
        <f t="shared" si="14"/>
        <v>272.2659992399017</v>
      </c>
      <c r="D69">
        <f t="shared" si="15"/>
        <v>294.48187845062517</v>
      </c>
      <c r="E69">
        <f t="shared" si="19"/>
        <v>-7.2659992399017028</v>
      </c>
      <c r="F69">
        <f t="shared" si="20"/>
        <v>2.2491278867909039E-23</v>
      </c>
      <c r="G69">
        <f t="shared" si="20"/>
        <v>4.0377286065952678E-17</v>
      </c>
      <c r="H69">
        <f t="shared" si="20"/>
        <v>4.5007646049738213E-8</v>
      </c>
      <c r="I69">
        <f t="shared" si="20"/>
        <v>5.4905031946955646E-2</v>
      </c>
      <c r="J69">
        <f t="shared" si="24"/>
        <v>1.6840031233795689E-59</v>
      </c>
      <c r="K69">
        <f t="shared" si="24"/>
        <v>2.5983316694916043E-51</v>
      </c>
      <c r="L69">
        <f t="shared" si="24"/>
        <v>1.1585995895558882E-37</v>
      </c>
      <c r="M69">
        <f t="shared" si="24"/>
        <v>7.8471691812329169E-26</v>
      </c>
      <c r="N69">
        <f t="shared" si="26"/>
        <v>8.7214368192619854E-72</v>
      </c>
      <c r="O69">
        <f t="shared" si="26"/>
        <v>8.5949058782606309E-63</v>
      </c>
      <c r="P69">
        <f t="shared" si="26"/>
        <v>1.419212790214507E-47</v>
      </c>
      <c r="Q69">
        <f t="shared" si="26"/>
        <v>3.6414388950766522E-34</v>
      </c>
      <c r="R69">
        <f t="shared" si="21"/>
        <v>5.4905076954601735E-2</v>
      </c>
      <c r="S69">
        <f t="shared" si="18"/>
        <v>-7.3209043168563044</v>
      </c>
      <c r="T69">
        <f t="shared" si="22"/>
        <v>53.59564001656527</v>
      </c>
    </row>
    <row r="70" spans="1:20" x14ac:dyDescent="0.25">
      <c r="A70">
        <f t="shared" si="23"/>
        <v>942.89999999999736</v>
      </c>
      <c r="B70">
        <v>259</v>
      </c>
      <c r="C70">
        <f t="shared" si="14"/>
        <v>272.12435453621629</v>
      </c>
      <c r="D70">
        <f t="shared" si="15"/>
        <v>294.43187845062522</v>
      </c>
      <c r="E70">
        <f t="shared" si="19"/>
        <v>-13.124354536216288</v>
      </c>
      <c r="F70">
        <f t="shared" si="20"/>
        <v>4.139192678767798E-23</v>
      </c>
      <c r="G70">
        <f t="shared" si="20"/>
        <v>6.8514953114722608E-17</v>
      </c>
      <c r="H70">
        <f t="shared" si="20"/>
        <v>6.5203091232798354E-8</v>
      </c>
      <c r="I70">
        <f t="shared" si="20"/>
        <v>6.784146941676332E-2</v>
      </c>
      <c r="J70">
        <f t="shared" si="24"/>
        <v>3.6530600844721285E-59</v>
      </c>
      <c r="K70">
        <f t="shared" si="24"/>
        <v>5.3373191717698255E-51</v>
      </c>
      <c r="L70">
        <f t="shared" si="24"/>
        <v>2.1400682141483203E-37</v>
      </c>
      <c r="M70">
        <f t="shared" si="24"/>
        <v>1.3025139514803142E-25</v>
      </c>
      <c r="N70">
        <f t="shared" si="26"/>
        <v>2.0367900626893629E-71</v>
      </c>
      <c r="O70">
        <f t="shared" si="26"/>
        <v>1.9007019423915579E-62</v>
      </c>
      <c r="P70">
        <f t="shared" si="26"/>
        <v>2.8221888287823314E-47</v>
      </c>
      <c r="Q70">
        <f t="shared" si="26"/>
        <v>6.5070883037075615E-34</v>
      </c>
      <c r="R70">
        <f t="shared" si="21"/>
        <v>6.7841534619854621E-2</v>
      </c>
      <c r="S70">
        <f t="shared" si="18"/>
        <v>-13.192196070836141</v>
      </c>
      <c r="T70">
        <f t="shared" si="22"/>
        <v>174.03403717138454</v>
      </c>
    </row>
    <row r="71" spans="1:20" x14ac:dyDescent="0.25">
      <c r="A71">
        <f t="shared" si="23"/>
        <v>942.94999999999732</v>
      </c>
      <c r="B71">
        <v>310</v>
      </c>
      <c r="C71">
        <f t="shared" si="14"/>
        <v>271.98270983253042</v>
      </c>
      <c r="D71">
        <f t="shared" si="15"/>
        <v>294.38187845062527</v>
      </c>
      <c r="E71">
        <f t="shared" si="19"/>
        <v>38.017290167469582</v>
      </c>
      <c r="F71">
        <f t="shared" si="20"/>
        <v>7.5930166015026384E-23</v>
      </c>
      <c r="G71">
        <f t="shared" si="20"/>
        <v>1.1588595881696091E-16</v>
      </c>
      <c r="H71">
        <f t="shared" si="20"/>
        <v>9.4155845062894426E-8</v>
      </c>
      <c r="I71">
        <f t="shared" si="20"/>
        <v>8.3555598964209957E-2</v>
      </c>
      <c r="J71">
        <f t="shared" si="24"/>
        <v>7.9073007740899176E-59</v>
      </c>
      <c r="K71">
        <f t="shared" si="24"/>
        <v>1.0939797484919996E-50</v>
      </c>
      <c r="L71">
        <f t="shared" si="24"/>
        <v>3.9443857696729539E-37</v>
      </c>
      <c r="M71">
        <f t="shared" si="24"/>
        <v>2.1572936848637905E-25</v>
      </c>
      <c r="N71">
        <f t="shared" si="26"/>
        <v>4.7463746554961125E-71</v>
      </c>
      <c r="O71">
        <f t="shared" si="26"/>
        <v>4.1941545755806996E-62</v>
      </c>
      <c r="P71">
        <f t="shared" si="26"/>
        <v>5.5999241015851982E-47</v>
      </c>
      <c r="Q71">
        <f t="shared" si="26"/>
        <v>1.1602668771632322E-33</v>
      </c>
      <c r="R71">
        <f t="shared" si="21"/>
        <v>8.3555693120055133E-2</v>
      </c>
      <c r="S71">
        <f t="shared" si="18"/>
        <v>37.933734474349528</v>
      </c>
      <c r="T71">
        <f t="shared" si="22"/>
        <v>1438.968211170454</v>
      </c>
    </row>
    <row r="72" spans="1:20" x14ac:dyDescent="0.25">
      <c r="A72">
        <f t="shared" si="23"/>
        <v>942.99999999999727</v>
      </c>
      <c r="B72">
        <v>278</v>
      </c>
      <c r="C72">
        <f t="shared" si="14"/>
        <v>271.841065128845</v>
      </c>
      <c r="D72">
        <f t="shared" si="15"/>
        <v>294.33187845062531</v>
      </c>
      <c r="E72">
        <f t="shared" si="19"/>
        <v>6.1589348711549974</v>
      </c>
      <c r="F72">
        <f t="shared" si="20"/>
        <v>1.3883861383970063E-22</v>
      </c>
      <c r="G72">
        <f t="shared" si="20"/>
        <v>1.9537702183149094E-16</v>
      </c>
      <c r="H72">
        <f t="shared" si="20"/>
        <v>1.3552630527851257E-7</v>
      </c>
      <c r="I72">
        <f t="shared" si="20"/>
        <v>0.10257772926207016</v>
      </c>
      <c r="J72">
        <f t="shared" si="24"/>
        <v>1.7078794864232075E-58</v>
      </c>
      <c r="K72">
        <f t="shared" si="24"/>
        <v>2.2374477953306637E-50</v>
      </c>
      <c r="L72">
        <f t="shared" si="24"/>
        <v>7.2541857257704689E-37</v>
      </c>
      <c r="M72">
        <f t="shared" si="24"/>
        <v>3.5652803117117878E-25</v>
      </c>
      <c r="N72">
        <f t="shared" ref="N72:Q91" si="27">N$5*EXP(-(($D72-N$6)^2)/(2*N$7^2))</f>
        <v>1.1036599565988385E-70</v>
      </c>
      <c r="O72">
        <f t="shared" si="27"/>
        <v>9.2349036049657953E-62</v>
      </c>
      <c r="P72">
        <f t="shared" si="27"/>
        <v>1.1087553634348309E-46</v>
      </c>
      <c r="Q72">
        <f t="shared" si="27"/>
        <v>2.0643655777251188E-33</v>
      </c>
      <c r="R72">
        <f t="shared" si="21"/>
        <v>0.10257786478837563</v>
      </c>
      <c r="S72">
        <f t="shared" si="18"/>
        <v>6.0563570063666221</v>
      </c>
      <c r="T72">
        <f t="shared" si="22"/>
        <v>36.679460188566075</v>
      </c>
    </row>
    <row r="73" spans="1:20" x14ac:dyDescent="0.25">
      <c r="A73">
        <f t="shared" si="23"/>
        <v>943.04999999999723</v>
      </c>
      <c r="B73">
        <v>311</v>
      </c>
      <c r="C73">
        <f t="shared" si="14"/>
        <v>271.69942042515913</v>
      </c>
      <c r="D73">
        <f t="shared" si="15"/>
        <v>294.28187845062536</v>
      </c>
      <c r="E73">
        <f t="shared" si="19"/>
        <v>39.300579574840867</v>
      </c>
      <c r="F73">
        <f t="shared" si="20"/>
        <v>2.5304828719083206E-22</v>
      </c>
      <c r="G73">
        <f t="shared" si="20"/>
        <v>3.2833211600356929E-16</v>
      </c>
      <c r="H73">
        <f t="shared" si="20"/>
        <v>1.9444515455920641E-7</v>
      </c>
      <c r="I73">
        <f t="shared" si="20"/>
        <v>0.12552430300234552</v>
      </c>
      <c r="J73">
        <f t="shared" si="24"/>
        <v>3.6808125939856265E-58</v>
      </c>
      <c r="K73">
        <f t="shared" si="24"/>
        <v>4.5661908557801433E-50</v>
      </c>
      <c r="L73">
        <f t="shared" si="24"/>
        <v>1.3312373010929899E-36</v>
      </c>
      <c r="M73">
        <f t="shared" si="24"/>
        <v>5.8794352259320584E-25</v>
      </c>
      <c r="N73">
        <f t="shared" si="27"/>
        <v>2.5607434782369064E-70</v>
      </c>
      <c r="O73">
        <f t="shared" si="27"/>
        <v>2.0289802574004243E-61</v>
      </c>
      <c r="P73">
        <f t="shared" si="27"/>
        <v>2.1905181044100962E-46</v>
      </c>
      <c r="Q73">
        <f t="shared" si="27"/>
        <v>3.6649904193599565E-33</v>
      </c>
      <c r="R73">
        <f t="shared" si="21"/>
        <v>0.12552449744750041</v>
      </c>
      <c r="S73">
        <f t="shared" si="18"/>
        <v>39.175055077393367</v>
      </c>
      <c r="T73">
        <f t="shared" si="22"/>
        <v>1534.6849403168037</v>
      </c>
    </row>
    <row r="74" spans="1:20" x14ac:dyDescent="0.25">
      <c r="A74">
        <f t="shared" si="23"/>
        <v>943.09999999999718</v>
      </c>
      <c r="B74">
        <v>300</v>
      </c>
      <c r="C74">
        <f t="shared" si="14"/>
        <v>271.55777572147372</v>
      </c>
      <c r="D74">
        <f t="shared" si="15"/>
        <v>294.2318784506254</v>
      </c>
      <c r="E74">
        <f t="shared" si="19"/>
        <v>28.442224278526282</v>
      </c>
      <c r="F74">
        <f t="shared" si="20"/>
        <v>4.5972037092655994E-22</v>
      </c>
      <c r="G74">
        <f t="shared" si="20"/>
        <v>5.4998451160187238E-16</v>
      </c>
      <c r="H74">
        <f t="shared" si="20"/>
        <v>2.7807879013425103E-7</v>
      </c>
      <c r="I74">
        <f t="shared" si="20"/>
        <v>0.15310866491625849</v>
      </c>
      <c r="J74">
        <f t="shared" si="24"/>
        <v>7.9156705510828432E-58</v>
      </c>
      <c r="K74">
        <f t="shared" si="24"/>
        <v>9.2984964450767648E-50</v>
      </c>
      <c r="L74">
        <f t="shared" si="24"/>
        <v>2.4376974664839335E-36</v>
      </c>
      <c r="M74">
        <f t="shared" si="24"/>
        <v>9.6746454819835179E-25</v>
      </c>
      <c r="N74">
        <f t="shared" si="27"/>
        <v>5.928630520912919E-70</v>
      </c>
      <c r="O74">
        <f t="shared" si="27"/>
        <v>4.4481640550490898E-61</v>
      </c>
      <c r="P74">
        <f t="shared" si="27"/>
        <v>4.3183265519685395E-46</v>
      </c>
      <c r="Q74">
        <f t="shared" si="27"/>
        <v>6.4925693764952313E-33</v>
      </c>
      <c r="R74">
        <f t="shared" si="21"/>
        <v>0.15310894299504918</v>
      </c>
      <c r="S74">
        <f t="shared" si="18"/>
        <v>28.289115335531232</v>
      </c>
      <c r="T74">
        <f t="shared" si="22"/>
        <v>800.27404646698835</v>
      </c>
    </row>
    <row r="75" spans="1:20" x14ac:dyDescent="0.25">
      <c r="A75">
        <f t="shared" si="23"/>
        <v>943.14999999999714</v>
      </c>
      <c r="B75">
        <v>276</v>
      </c>
      <c r="C75">
        <f t="shared" si="14"/>
        <v>271.41613101778785</v>
      </c>
      <c r="D75">
        <f t="shared" si="15"/>
        <v>294.18187845062545</v>
      </c>
      <c r="E75">
        <f t="shared" si="19"/>
        <v>4.5838689822121523</v>
      </c>
      <c r="F75">
        <f t="shared" si="20"/>
        <v>8.3249437593750335E-22</v>
      </c>
      <c r="G75">
        <f t="shared" si="20"/>
        <v>9.1830038492519713E-16</v>
      </c>
      <c r="H75">
        <f t="shared" si="20"/>
        <v>3.9640198319105693E-7</v>
      </c>
      <c r="I75">
        <f t="shared" si="20"/>
        <v>0.18615252605952448</v>
      </c>
      <c r="J75">
        <f t="shared" si="24"/>
        <v>1.6985926304073144E-57</v>
      </c>
      <c r="K75">
        <f t="shared" si="24"/>
        <v>1.8894217880879078E-49</v>
      </c>
      <c r="L75">
        <f t="shared" si="24"/>
        <v>4.4541173439068676E-36</v>
      </c>
      <c r="M75">
        <f t="shared" si="24"/>
        <v>1.5885175953933894E-24</v>
      </c>
      <c r="N75">
        <f t="shared" si="27"/>
        <v>1.3696203999139756E-69</v>
      </c>
      <c r="O75">
        <f t="shared" si="27"/>
        <v>9.7306374534502237E-61</v>
      </c>
      <c r="P75">
        <f t="shared" si="27"/>
        <v>8.4945745997282365E-46</v>
      </c>
      <c r="Q75">
        <f t="shared" si="27"/>
        <v>1.1476722339089917E-32</v>
      </c>
      <c r="R75">
        <f t="shared" si="21"/>
        <v>0.18615292246150858</v>
      </c>
      <c r="S75">
        <f t="shared" si="18"/>
        <v>4.3977160597506435</v>
      </c>
      <c r="T75">
        <f t="shared" si="22"/>
        <v>19.339906542188725</v>
      </c>
    </row>
    <row r="76" spans="1:20" x14ac:dyDescent="0.25">
      <c r="A76">
        <f t="shared" si="23"/>
        <v>943.19999999999709</v>
      </c>
      <c r="B76">
        <v>242</v>
      </c>
      <c r="C76">
        <f t="shared" ref="C76:C139" si="28">$W$12*A76+$X$12</f>
        <v>271.27448631410243</v>
      </c>
      <c r="D76">
        <f t="shared" ref="D76:D139" si="29">1253.6-A76-$U$5</f>
        <v>294.13187845062549</v>
      </c>
      <c r="E76">
        <f t="shared" si="19"/>
        <v>-29.274486314102433</v>
      </c>
      <c r="F76">
        <f t="shared" si="20"/>
        <v>1.5026785303114941E-21</v>
      </c>
      <c r="G76">
        <f t="shared" si="20"/>
        <v>1.5283270044044257E-15</v>
      </c>
      <c r="H76">
        <f t="shared" si="20"/>
        <v>5.6324972106264456E-7</v>
      </c>
      <c r="I76">
        <f t="shared" ref="I76:M139" si="30">I$5*EXP(-(($D76-I$6)^2)/(2*I$7^2))</f>
        <v>0.22559803454402066</v>
      </c>
      <c r="J76">
        <f t="shared" si="30"/>
        <v>3.6370417029664423E-57</v>
      </c>
      <c r="K76">
        <f t="shared" si="30"/>
        <v>3.8309160001217725E-49</v>
      </c>
      <c r="L76">
        <f t="shared" si="30"/>
        <v>8.120841294618181E-36</v>
      </c>
      <c r="M76">
        <f t="shared" si="30"/>
        <v>2.6025945747559746E-24</v>
      </c>
      <c r="N76">
        <f t="shared" si="27"/>
        <v>3.1572107072838009E-69</v>
      </c>
      <c r="O76">
        <f t="shared" si="27"/>
        <v>2.124023452510689E-60</v>
      </c>
      <c r="P76">
        <f t="shared" si="27"/>
        <v>1.6673443768771919E-45</v>
      </c>
      <c r="Q76">
        <f t="shared" si="27"/>
        <v>2.0243083701798887E-32</v>
      </c>
      <c r="R76">
        <f t="shared" si="21"/>
        <v>0.22559859779374325</v>
      </c>
      <c r="S76">
        <f t="shared" ref="S76:S139" si="31">E76-R76</f>
        <v>-29.500084911896177</v>
      </c>
      <c r="T76">
        <f t="shared" si="22"/>
        <v>870.25500980908453</v>
      </c>
    </row>
    <row r="77" spans="1:20" x14ac:dyDescent="0.25">
      <c r="A77">
        <f t="shared" si="23"/>
        <v>943.24999999999704</v>
      </c>
      <c r="B77">
        <v>289</v>
      </c>
      <c r="C77">
        <f t="shared" si="28"/>
        <v>271.13284161041656</v>
      </c>
      <c r="D77">
        <f t="shared" si="29"/>
        <v>294.08187845062554</v>
      </c>
      <c r="E77">
        <f t="shared" ref="E77:E140" si="32">B77-C77</f>
        <v>17.867158389583437</v>
      </c>
      <c r="F77">
        <f t="shared" ref="F77:I140" si="33">F$5*EXP(-(($D77-F$6)^2)/(2*F$7^2))</f>
        <v>2.7036350499344843E-21</v>
      </c>
      <c r="G77">
        <f t="shared" si="33"/>
        <v>2.5353914457600309E-15</v>
      </c>
      <c r="H77">
        <f t="shared" si="33"/>
        <v>7.9774366751264701E-7</v>
      </c>
      <c r="I77">
        <f t="shared" si="33"/>
        <v>0.27252032790591962</v>
      </c>
      <c r="J77">
        <f t="shared" si="30"/>
        <v>7.7707841643472145E-57</v>
      </c>
      <c r="K77">
        <f t="shared" si="30"/>
        <v>7.7505738731618604E-49</v>
      </c>
      <c r="L77">
        <f t="shared" si="30"/>
        <v>1.477399379900163E-35</v>
      </c>
      <c r="M77">
        <f t="shared" si="30"/>
        <v>4.2547939300846253E-24</v>
      </c>
      <c r="N77">
        <f t="shared" si="27"/>
        <v>7.2621370130916126E-69</v>
      </c>
      <c r="O77">
        <f t="shared" si="27"/>
        <v>4.6263112082159629E-60</v>
      </c>
      <c r="P77">
        <f t="shared" si="27"/>
        <v>3.2656264438021062E-45</v>
      </c>
      <c r="Q77">
        <f t="shared" si="27"/>
        <v>3.562812664536255E-32</v>
      </c>
      <c r="R77">
        <f t="shared" ref="R77:R140" si="34">SUM(F77:Q77)</f>
        <v>0.27252112564958969</v>
      </c>
      <c r="S77">
        <f t="shared" si="31"/>
        <v>17.594637263933848</v>
      </c>
      <c r="T77">
        <f t="shared" ref="T77:T140" si="35">(S77)^2</f>
        <v>309.57126044940958</v>
      </c>
    </row>
    <row r="78" spans="1:20" x14ac:dyDescent="0.25">
      <c r="A78">
        <f t="shared" ref="A78:A141" si="36">A77+$B$7</f>
        <v>943.299999999997</v>
      </c>
      <c r="B78">
        <v>288</v>
      </c>
      <c r="C78">
        <f t="shared" si="28"/>
        <v>270.99119690673115</v>
      </c>
      <c r="D78">
        <f t="shared" si="29"/>
        <v>294.03187845062558</v>
      </c>
      <c r="E78">
        <f t="shared" si="32"/>
        <v>17.008803093268853</v>
      </c>
      <c r="F78">
        <f t="shared" si="33"/>
        <v>4.8487218134476496E-21</v>
      </c>
      <c r="G78">
        <f t="shared" si="33"/>
        <v>4.1924796956975399E-15</v>
      </c>
      <c r="H78">
        <f t="shared" si="33"/>
        <v>1.1262192829078969E-6</v>
      </c>
      <c r="I78">
        <f t="shared" si="33"/>
        <v>0.3281404031888549</v>
      </c>
      <c r="J78">
        <f t="shared" si="30"/>
        <v>1.6566811568754984E-56</v>
      </c>
      <c r="K78">
        <f t="shared" si="30"/>
        <v>1.5646694787550836E-48</v>
      </c>
      <c r="L78">
        <f t="shared" si="30"/>
        <v>2.6819601590884459E-35</v>
      </c>
      <c r="M78">
        <f t="shared" si="30"/>
        <v>6.9407765379799241E-24</v>
      </c>
      <c r="N78">
        <f t="shared" si="27"/>
        <v>1.6667974609054415E-68</v>
      </c>
      <c r="O78">
        <f t="shared" si="27"/>
        <v>1.0054671839137989E-59</v>
      </c>
      <c r="P78">
        <f t="shared" si="27"/>
        <v>6.3821237285494985E-45</v>
      </c>
      <c r="Q78">
        <f t="shared" si="27"/>
        <v>6.2570096444243874E-32</v>
      </c>
      <c r="R78">
        <f t="shared" si="34"/>
        <v>0.32814152940814201</v>
      </c>
      <c r="S78">
        <f t="shared" si="31"/>
        <v>16.68066156386071</v>
      </c>
      <c r="T78">
        <f t="shared" si="35"/>
        <v>278.24447020806002</v>
      </c>
    </row>
    <row r="79" spans="1:20" x14ac:dyDescent="0.25">
      <c r="A79">
        <f t="shared" si="36"/>
        <v>943.34999999999695</v>
      </c>
      <c r="B79">
        <v>288</v>
      </c>
      <c r="C79">
        <f t="shared" si="28"/>
        <v>270.84955220304528</v>
      </c>
      <c r="D79">
        <f t="shared" si="29"/>
        <v>293.98187845062563</v>
      </c>
      <c r="E79">
        <f t="shared" si="32"/>
        <v>17.150447796954722</v>
      </c>
      <c r="F79">
        <f t="shared" si="33"/>
        <v>8.6676962063115016E-21</v>
      </c>
      <c r="G79">
        <f t="shared" si="33"/>
        <v>6.9102558716196201E-15</v>
      </c>
      <c r="H79">
        <f t="shared" si="33"/>
        <v>1.5848193528110268E-6</v>
      </c>
      <c r="I79">
        <f t="shared" si="33"/>
        <v>0.39383809794377816</v>
      </c>
      <c r="J79">
        <f t="shared" si="30"/>
        <v>3.5242810860296719E-56</v>
      </c>
      <c r="K79">
        <f t="shared" si="30"/>
        <v>3.1518742528434377E-48</v>
      </c>
      <c r="L79">
        <f t="shared" si="30"/>
        <v>4.8580754125223753E-35</v>
      </c>
      <c r="M79">
        <f t="shared" si="30"/>
        <v>1.1297832040168783E-23</v>
      </c>
      <c r="N79">
        <f t="shared" si="27"/>
        <v>3.8173215359338826E-68</v>
      </c>
      <c r="O79">
        <f t="shared" si="27"/>
        <v>2.1805119845530102E-59</v>
      </c>
      <c r="P79">
        <f t="shared" si="27"/>
        <v>1.2445760955174666E-44</v>
      </c>
      <c r="Q79">
        <f t="shared" si="27"/>
        <v>1.09647360566123E-31</v>
      </c>
      <c r="R79">
        <f t="shared" si="34"/>
        <v>0.39383968276313791</v>
      </c>
      <c r="S79">
        <f t="shared" si="31"/>
        <v>16.756608114191586</v>
      </c>
      <c r="T79">
        <f t="shared" si="35"/>
        <v>280.78391549259129</v>
      </c>
    </row>
    <row r="80" spans="1:20" x14ac:dyDescent="0.25">
      <c r="A80">
        <f t="shared" si="36"/>
        <v>943.39999999999691</v>
      </c>
      <c r="B80">
        <v>259</v>
      </c>
      <c r="C80">
        <f t="shared" si="28"/>
        <v>270.70790749935986</v>
      </c>
      <c r="D80">
        <f t="shared" si="29"/>
        <v>293.93187845062567</v>
      </c>
      <c r="E80">
        <f t="shared" si="32"/>
        <v>-11.707907499359862</v>
      </c>
      <c r="F80">
        <f t="shared" si="33"/>
        <v>1.5444622871269565E-20</v>
      </c>
      <c r="G80">
        <f t="shared" si="33"/>
        <v>1.1353101032345151E-14</v>
      </c>
      <c r="H80">
        <f t="shared" si="33"/>
        <v>2.2229709442181442E-6</v>
      </c>
      <c r="I80">
        <f t="shared" si="33"/>
        <v>0.47116492926984271</v>
      </c>
      <c r="J80">
        <f t="shared" si="30"/>
        <v>7.4810001956261773E-56</v>
      </c>
      <c r="K80">
        <f t="shared" si="30"/>
        <v>6.3353800758498645E-48</v>
      </c>
      <c r="L80">
        <f t="shared" si="30"/>
        <v>8.7807922617724499E-35</v>
      </c>
      <c r="M80">
        <f t="shared" si="30"/>
        <v>1.8350152849687831E-23</v>
      </c>
      <c r="N80">
        <f t="shared" si="27"/>
        <v>8.7235283162152837E-68</v>
      </c>
      <c r="O80">
        <f t="shared" si="27"/>
        <v>4.7185284244734347E-59</v>
      </c>
      <c r="P80">
        <f t="shared" si="27"/>
        <v>2.4217829173273661E-44</v>
      </c>
      <c r="Q80">
        <f t="shared" si="27"/>
        <v>1.9172866999443646E-31</v>
      </c>
      <c r="R80">
        <f t="shared" si="34"/>
        <v>0.4711671522407983</v>
      </c>
      <c r="S80">
        <f t="shared" si="31"/>
        <v>-12.179074651600661</v>
      </c>
      <c r="T80">
        <f t="shared" si="35"/>
        <v>148.32985936926178</v>
      </c>
    </row>
    <row r="81" spans="1:20" x14ac:dyDescent="0.25">
      <c r="A81">
        <f t="shared" si="36"/>
        <v>943.44999999999686</v>
      </c>
      <c r="B81">
        <v>282</v>
      </c>
      <c r="C81">
        <f t="shared" si="28"/>
        <v>270.56626279567399</v>
      </c>
      <c r="D81">
        <f t="shared" si="29"/>
        <v>293.88187845062572</v>
      </c>
      <c r="E81">
        <f t="shared" si="32"/>
        <v>11.433737204326007</v>
      </c>
      <c r="F81">
        <f t="shared" si="33"/>
        <v>2.7431411070505774E-20</v>
      </c>
      <c r="G81">
        <f t="shared" si="33"/>
        <v>1.8592255979551767E-14</v>
      </c>
      <c r="H81">
        <f t="shared" si="33"/>
        <v>3.1080286958677333E-6</v>
      </c>
      <c r="I81">
        <f t="shared" si="33"/>
        <v>0.56185648954050904</v>
      </c>
      <c r="J81">
        <f t="shared" si="30"/>
        <v>1.5845513343036861E-55</v>
      </c>
      <c r="K81">
        <f t="shared" si="30"/>
        <v>1.2706735409629787E-47</v>
      </c>
      <c r="L81">
        <f t="shared" si="30"/>
        <v>1.5836553546012989E-34</v>
      </c>
      <c r="M81">
        <f t="shared" si="30"/>
        <v>2.9740055773758828E-23</v>
      </c>
      <c r="N81">
        <f t="shared" si="27"/>
        <v>1.9892214250736005E-67</v>
      </c>
      <c r="O81">
        <f t="shared" si="27"/>
        <v>1.0188545601833608E-58</v>
      </c>
      <c r="P81">
        <f t="shared" si="27"/>
        <v>4.7022583690692399E-44</v>
      </c>
      <c r="Q81">
        <f t="shared" si="27"/>
        <v>3.3452875778294449E-31</v>
      </c>
      <c r="R81">
        <f t="shared" si="34"/>
        <v>0.56185959756922355</v>
      </c>
      <c r="S81">
        <f t="shared" si="31"/>
        <v>10.871877606756783</v>
      </c>
      <c r="T81">
        <f t="shared" si="35"/>
        <v>118.19772269629959</v>
      </c>
    </row>
    <row r="82" spans="1:20" x14ac:dyDescent="0.25">
      <c r="A82">
        <f t="shared" si="36"/>
        <v>943.49999999999682</v>
      </c>
      <c r="B82">
        <v>290</v>
      </c>
      <c r="C82">
        <f t="shared" si="28"/>
        <v>270.42461809198858</v>
      </c>
      <c r="D82">
        <f t="shared" si="29"/>
        <v>293.83187845062577</v>
      </c>
      <c r="E82">
        <f t="shared" si="32"/>
        <v>19.575381908011423</v>
      </c>
      <c r="F82">
        <f t="shared" si="33"/>
        <v>4.8564195844380361E-20</v>
      </c>
      <c r="G82">
        <f t="shared" si="33"/>
        <v>3.0349175077700592E-14</v>
      </c>
      <c r="H82">
        <f t="shared" si="33"/>
        <v>4.3314516108737344E-6</v>
      </c>
      <c r="I82">
        <f t="shared" si="33"/>
        <v>0.66784404762413796</v>
      </c>
      <c r="J82">
        <f t="shared" si="30"/>
        <v>3.3489640170197991E-55</v>
      </c>
      <c r="K82">
        <f t="shared" si="30"/>
        <v>2.5430378227397894E-47</v>
      </c>
      <c r="L82">
        <f t="shared" si="30"/>
        <v>2.8500020006624557E-34</v>
      </c>
      <c r="M82">
        <f t="shared" si="30"/>
        <v>4.8095161966627361E-23</v>
      </c>
      <c r="N82">
        <f t="shared" si="27"/>
        <v>4.5261777116678389E-67</v>
      </c>
      <c r="O82">
        <f t="shared" si="27"/>
        <v>2.1952062577404678E-58</v>
      </c>
      <c r="P82">
        <f t="shared" si="27"/>
        <v>9.110354681344945E-44</v>
      </c>
      <c r="Q82">
        <f t="shared" si="27"/>
        <v>5.8242147050469617E-31</v>
      </c>
      <c r="R82">
        <f t="shared" si="34"/>
        <v>0.66784837907577921</v>
      </c>
      <c r="S82">
        <f t="shared" si="31"/>
        <v>18.907533528935645</v>
      </c>
      <c r="T82">
        <f t="shared" si="35"/>
        <v>357.49482414782557</v>
      </c>
    </row>
    <row r="83" spans="1:20" x14ac:dyDescent="0.25">
      <c r="A83">
        <f t="shared" si="36"/>
        <v>943.54999999999677</v>
      </c>
      <c r="B83">
        <v>300</v>
      </c>
      <c r="C83">
        <f t="shared" si="28"/>
        <v>270.28297338830271</v>
      </c>
      <c r="D83">
        <f t="shared" si="29"/>
        <v>293.78187845062581</v>
      </c>
      <c r="E83">
        <f t="shared" si="32"/>
        <v>29.717026611697293</v>
      </c>
      <c r="F83">
        <f t="shared" si="33"/>
        <v>8.5700127642002497E-20</v>
      </c>
      <c r="G83">
        <f t="shared" si="33"/>
        <v>4.9380889113508215E-14</v>
      </c>
      <c r="H83">
        <f t="shared" si="33"/>
        <v>6.0169877526641049E-6</v>
      </c>
      <c r="I83">
        <f t="shared" si="33"/>
        <v>0.79126495452762757</v>
      </c>
      <c r="J83">
        <f t="shared" si="30"/>
        <v>7.0627229341412263E-55</v>
      </c>
      <c r="K83">
        <f t="shared" si="30"/>
        <v>5.0784265160659638E-47</v>
      </c>
      <c r="L83">
        <f t="shared" si="30"/>
        <v>5.1178455657286E-34</v>
      </c>
      <c r="M83">
        <f t="shared" si="30"/>
        <v>7.7610150390645501E-23</v>
      </c>
      <c r="N83">
        <f t="shared" si="27"/>
        <v>1.0276319433843255E-66</v>
      </c>
      <c r="O83">
        <f t="shared" si="27"/>
        <v>4.7195000052055872E-58</v>
      </c>
      <c r="P83">
        <f t="shared" si="27"/>
        <v>1.7612524188697957E-43</v>
      </c>
      <c r="Q83">
        <f t="shared" si="27"/>
        <v>1.0118096464750704E-30</v>
      </c>
      <c r="R83">
        <f t="shared" si="34"/>
        <v>0.79127097151542958</v>
      </c>
      <c r="S83">
        <f t="shared" si="31"/>
        <v>28.925755640181862</v>
      </c>
      <c r="T83">
        <f t="shared" si="35"/>
        <v>836.69933935551285</v>
      </c>
    </row>
    <row r="84" spans="1:20" x14ac:dyDescent="0.25">
      <c r="A84">
        <f t="shared" si="36"/>
        <v>943.59999999999673</v>
      </c>
      <c r="B84">
        <v>277</v>
      </c>
      <c r="C84">
        <f t="shared" si="28"/>
        <v>270.14132868461729</v>
      </c>
      <c r="D84">
        <f t="shared" si="29"/>
        <v>293.73187845062586</v>
      </c>
      <c r="E84">
        <f t="shared" si="32"/>
        <v>6.8586713153827077</v>
      </c>
      <c r="F84">
        <f t="shared" si="33"/>
        <v>1.5074535855428106E-19</v>
      </c>
      <c r="G84">
        <f t="shared" si="33"/>
        <v>8.0088126227844145E-14</v>
      </c>
      <c r="H84">
        <f t="shared" si="33"/>
        <v>8.3314770317464512E-6</v>
      </c>
      <c r="I84">
        <f t="shared" si="33"/>
        <v>0.93447140403714279</v>
      </c>
      <c r="J84">
        <f t="shared" si="30"/>
        <v>1.4862483249007404E-54</v>
      </c>
      <c r="K84">
        <f t="shared" si="30"/>
        <v>1.0119593006714428E-46</v>
      </c>
      <c r="L84">
        <f t="shared" si="30"/>
        <v>9.1703668361114955E-34</v>
      </c>
      <c r="M84">
        <f t="shared" si="30"/>
        <v>1.24966376936062E-22</v>
      </c>
      <c r="N84">
        <f t="shared" si="27"/>
        <v>2.3280972077365945E-66</v>
      </c>
      <c r="O84">
        <f t="shared" si="27"/>
        <v>1.0124513648767715E-57</v>
      </c>
      <c r="P84">
        <f t="shared" si="27"/>
        <v>3.3975467432731033E-43</v>
      </c>
      <c r="Q84">
        <f t="shared" si="27"/>
        <v>1.7539522873651437E-30</v>
      </c>
      <c r="R84">
        <f t="shared" si="34"/>
        <v>0.93447973551425467</v>
      </c>
      <c r="S84">
        <f t="shared" si="31"/>
        <v>5.9241915798684532</v>
      </c>
      <c r="T84">
        <f t="shared" si="35"/>
        <v>35.096045874984277</v>
      </c>
    </row>
    <row r="85" spans="1:20" x14ac:dyDescent="0.25">
      <c r="A85">
        <f t="shared" si="36"/>
        <v>943.64999999999668</v>
      </c>
      <c r="B85">
        <v>271</v>
      </c>
      <c r="C85">
        <f t="shared" si="28"/>
        <v>269.99968398093142</v>
      </c>
      <c r="D85">
        <f t="shared" si="29"/>
        <v>293.6818784506259</v>
      </c>
      <c r="E85">
        <f t="shared" si="32"/>
        <v>1.0003160190685776</v>
      </c>
      <c r="F85">
        <f t="shared" si="33"/>
        <v>2.643039434035434E-19</v>
      </c>
      <c r="G85">
        <f t="shared" si="33"/>
        <v>1.2947161755243228E-13</v>
      </c>
      <c r="H85">
        <f t="shared" si="33"/>
        <v>1.1499053344179158E-5</v>
      </c>
      <c r="I85">
        <f t="shared" si="33"/>
        <v>1.1000370539277273</v>
      </c>
      <c r="J85">
        <f t="shared" si="30"/>
        <v>3.1208155928015851E-54</v>
      </c>
      <c r="K85">
        <f t="shared" si="30"/>
        <v>2.0121226055695243E-46</v>
      </c>
      <c r="L85">
        <f t="shared" si="30"/>
        <v>1.6396220924286863E-33</v>
      </c>
      <c r="M85">
        <f t="shared" si="30"/>
        <v>2.0078226679577461E-22</v>
      </c>
      <c r="N85">
        <f t="shared" si="27"/>
        <v>5.2628639679310199E-66</v>
      </c>
      <c r="O85">
        <f t="shared" si="27"/>
        <v>2.1672542829715553E-57</v>
      </c>
      <c r="P85">
        <f t="shared" si="27"/>
        <v>6.5398351133834342E-43</v>
      </c>
      <c r="Q85">
        <f t="shared" si="27"/>
        <v>3.0338510513273062E-30</v>
      </c>
      <c r="R85">
        <f t="shared" si="34"/>
        <v>1.100048552981201</v>
      </c>
      <c r="S85">
        <f t="shared" si="31"/>
        <v>-9.9732533912623378E-2</v>
      </c>
      <c r="T85">
        <f t="shared" si="35"/>
        <v>9.9465783206325719E-3</v>
      </c>
    </row>
    <row r="86" spans="1:20" x14ac:dyDescent="0.25">
      <c r="A86">
        <f t="shared" si="36"/>
        <v>943.69999999999663</v>
      </c>
      <c r="B86">
        <v>288</v>
      </c>
      <c r="C86">
        <f t="shared" si="28"/>
        <v>269.85803927724601</v>
      </c>
      <c r="D86">
        <f t="shared" si="29"/>
        <v>293.63187845062595</v>
      </c>
      <c r="E86">
        <f t="shared" si="32"/>
        <v>18.141960722753993</v>
      </c>
      <c r="F86">
        <f t="shared" si="33"/>
        <v>4.6191338803595626E-19</v>
      </c>
      <c r="G86">
        <f t="shared" si="33"/>
        <v>2.0863070629275249E-13</v>
      </c>
      <c r="H86">
        <f t="shared" si="33"/>
        <v>1.5819741742252565E-5</v>
      </c>
      <c r="I86">
        <f t="shared" si="33"/>
        <v>1.2907609737223407</v>
      </c>
      <c r="J86">
        <f t="shared" si="30"/>
        <v>6.5388647830644726E-54</v>
      </c>
      <c r="K86">
        <f t="shared" si="30"/>
        <v>3.9921178610585711E-46</v>
      </c>
      <c r="L86">
        <f t="shared" si="30"/>
        <v>2.9252186552789329E-33</v>
      </c>
      <c r="M86">
        <f t="shared" si="30"/>
        <v>3.2189560543597825E-22</v>
      </c>
      <c r="N86">
        <f t="shared" si="27"/>
        <v>1.187136614217262E-65</v>
      </c>
      <c r="O86">
        <f t="shared" si="27"/>
        <v>4.6291695742217624E-57</v>
      </c>
      <c r="P86">
        <f t="shared" si="27"/>
        <v>1.2561042280891738E-42</v>
      </c>
      <c r="Q86">
        <f t="shared" si="27"/>
        <v>5.2363450335796518E-30</v>
      </c>
      <c r="R86">
        <f t="shared" si="34"/>
        <v>1.2907767934642915</v>
      </c>
      <c r="S86">
        <f t="shared" si="31"/>
        <v>16.8511839292897</v>
      </c>
      <c r="T86">
        <f t="shared" si="35"/>
        <v>283.96239981875146</v>
      </c>
    </row>
    <row r="87" spans="1:20" x14ac:dyDescent="0.25">
      <c r="A87">
        <f t="shared" si="36"/>
        <v>943.74999999999659</v>
      </c>
      <c r="B87">
        <v>307</v>
      </c>
      <c r="C87">
        <f t="shared" si="28"/>
        <v>269.71639457356014</v>
      </c>
      <c r="D87">
        <f t="shared" si="29"/>
        <v>293.58187845062599</v>
      </c>
      <c r="E87">
        <f t="shared" si="32"/>
        <v>37.283605426439863</v>
      </c>
      <c r="F87">
        <f t="shared" si="33"/>
        <v>8.0466418286595939E-19</v>
      </c>
      <c r="G87">
        <f t="shared" si="33"/>
        <v>3.3510360205313656E-13</v>
      </c>
      <c r="H87">
        <f t="shared" si="33"/>
        <v>2.1693713655361718E-5</v>
      </c>
      <c r="I87">
        <f t="shared" si="33"/>
        <v>1.5096683530569923</v>
      </c>
      <c r="J87">
        <f t="shared" si="30"/>
        <v>1.3670806196805004E-53</v>
      </c>
      <c r="K87">
        <f t="shared" si="30"/>
        <v>7.9033240569705505E-46</v>
      </c>
      <c r="L87">
        <f t="shared" si="30"/>
        <v>5.2075137803287678E-33</v>
      </c>
      <c r="M87">
        <f t="shared" si="30"/>
        <v>5.1494668031624359E-22</v>
      </c>
      <c r="N87">
        <f t="shared" si="27"/>
        <v>2.6720019792922111E-65</v>
      </c>
      <c r="O87">
        <f t="shared" si="27"/>
        <v>9.8662889552401731E-57</v>
      </c>
      <c r="P87">
        <f t="shared" si="27"/>
        <v>2.4073657452794402E-42</v>
      </c>
      <c r="Q87">
        <f t="shared" si="27"/>
        <v>9.0181982050357464E-30</v>
      </c>
      <c r="R87">
        <f t="shared" si="34"/>
        <v>1.5096900467709828</v>
      </c>
      <c r="S87">
        <f t="shared" si="31"/>
        <v>35.773915379668878</v>
      </c>
      <c r="T87">
        <f t="shared" si="35"/>
        <v>1279.7730215917095</v>
      </c>
    </row>
    <row r="88" spans="1:20" x14ac:dyDescent="0.25">
      <c r="A88">
        <f t="shared" si="36"/>
        <v>943.79999999999654</v>
      </c>
      <c r="B88">
        <v>267</v>
      </c>
      <c r="C88">
        <f t="shared" si="28"/>
        <v>269.57474986987472</v>
      </c>
      <c r="D88">
        <f t="shared" si="29"/>
        <v>293.53187845062604</v>
      </c>
      <c r="E88">
        <f t="shared" si="32"/>
        <v>-2.5747498698747222</v>
      </c>
      <c r="F88">
        <f t="shared" si="33"/>
        <v>1.3972238955324937E-18</v>
      </c>
      <c r="G88">
        <f t="shared" si="33"/>
        <v>5.3650920461073366E-13</v>
      </c>
      <c r="H88">
        <f t="shared" si="33"/>
        <v>2.9652794707564119E-5</v>
      </c>
      <c r="I88">
        <f t="shared" si="33"/>
        <v>1.7600073828559615</v>
      </c>
      <c r="J88">
        <f t="shared" si="30"/>
        <v>2.8519599138194187E-53</v>
      </c>
      <c r="K88">
        <f t="shared" si="30"/>
        <v>1.5612546496481667E-45</v>
      </c>
      <c r="L88">
        <f t="shared" si="30"/>
        <v>9.2503899697783759E-33</v>
      </c>
      <c r="M88">
        <f t="shared" si="30"/>
        <v>8.2199087842420324E-22</v>
      </c>
      <c r="N88">
        <f t="shared" si="27"/>
        <v>6.0010931986597692E-65</v>
      </c>
      <c r="O88">
        <f t="shared" si="27"/>
        <v>2.0982734794109487E-56</v>
      </c>
      <c r="P88">
        <f t="shared" si="27"/>
        <v>4.6037952040360087E-42</v>
      </c>
      <c r="Q88">
        <f t="shared" si="27"/>
        <v>1.549775594110711E-29</v>
      </c>
      <c r="R88">
        <f t="shared" si="34"/>
        <v>1.7600370356512056</v>
      </c>
      <c r="S88">
        <f t="shared" si="31"/>
        <v>-4.3347869055259274</v>
      </c>
      <c r="T88">
        <f t="shared" si="35"/>
        <v>18.790377516319044</v>
      </c>
    </row>
    <row r="89" spans="1:20" x14ac:dyDescent="0.25">
      <c r="A89">
        <f t="shared" si="36"/>
        <v>943.8499999999965</v>
      </c>
      <c r="B89">
        <v>291</v>
      </c>
      <c r="C89">
        <f t="shared" si="28"/>
        <v>269.43310516618885</v>
      </c>
      <c r="D89">
        <f t="shared" si="29"/>
        <v>293.48187845062608</v>
      </c>
      <c r="E89">
        <f t="shared" si="32"/>
        <v>21.566894833811148</v>
      </c>
      <c r="F89">
        <f t="shared" si="33"/>
        <v>2.4183243662669673E-18</v>
      </c>
      <c r="G89">
        <f t="shared" si="33"/>
        <v>8.5619457538060469E-13</v>
      </c>
      <c r="H89">
        <f t="shared" si="33"/>
        <v>4.0401228558072792E-5</v>
      </c>
      <c r="I89">
        <f t="shared" si="33"/>
        <v>2.0452417122252777</v>
      </c>
      <c r="J89">
        <f t="shared" si="30"/>
        <v>5.9367700503922305E-53</v>
      </c>
      <c r="K89">
        <f t="shared" si="30"/>
        <v>3.0774798671474061E-45</v>
      </c>
      <c r="L89">
        <f t="shared" si="30"/>
        <v>1.6396349838514232E-32</v>
      </c>
      <c r="M89">
        <f t="shared" si="30"/>
        <v>1.3092701126530391E-21</v>
      </c>
      <c r="N89">
        <f t="shared" si="27"/>
        <v>1.3448736605501573E-64</v>
      </c>
      <c r="O89">
        <f t="shared" si="27"/>
        <v>4.4527454946734391E-56</v>
      </c>
      <c r="P89">
        <f t="shared" si="27"/>
        <v>8.7851147009925575E-42</v>
      </c>
      <c r="Q89">
        <f t="shared" si="27"/>
        <v>2.6575128853507135E-29</v>
      </c>
      <c r="R89">
        <f t="shared" si="34"/>
        <v>2.0452821134546921</v>
      </c>
      <c r="S89">
        <f t="shared" si="31"/>
        <v>19.521612720356455</v>
      </c>
      <c r="T89">
        <f t="shared" si="35"/>
        <v>381.09336320358295</v>
      </c>
    </row>
    <row r="90" spans="1:20" x14ac:dyDescent="0.25">
      <c r="A90">
        <f t="shared" si="36"/>
        <v>943.89999999999645</v>
      </c>
      <c r="B90">
        <v>280</v>
      </c>
      <c r="C90">
        <f t="shared" si="28"/>
        <v>269.29146046250344</v>
      </c>
      <c r="D90">
        <f t="shared" si="29"/>
        <v>293.43187845062613</v>
      </c>
      <c r="E90">
        <f t="shared" si="32"/>
        <v>10.708539537496563</v>
      </c>
      <c r="F90">
        <f t="shared" si="33"/>
        <v>4.1721538265765445E-18</v>
      </c>
      <c r="G90">
        <f t="shared" si="33"/>
        <v>1.3619619667632975E-12</v>
      </c>
      <c r="H90">
        <f t="shared" si="33"/>
        <v>5.4868201639806337E-5</v>
      </c>
      <c r="I90">
        <f t="shared" si="33"/>
        <v>2.3690378897206372</v>
      </c>
      <c r="J90">
        <f t="shared" si="30"/>
        <v>1.2331461712544151E-52</v>
      </c>
      <c r="K90">
        <f t="shared" si="30"/>
        <v>6.0530493760905128E-45</v>
      </c>
      <c r="L90">
        <f t="shared" si="30"/>
        <v>2.8999588189105252E-32</v>
      </c>
      <c r="M90">
        <f t="shared" si="30"/>
        <v>2.0808895559432972E-21</v>
      </c>
      <c r="N90">
        <f t="shared" si="27"/>
        <v>3.0073925867093229E-64</v>
      </c>
      <c r="O90">
        <f t="shared" si="27"/>
        <v>9.4286860405403958E-56</v>
      </c>
      <c r="P90">
        <f t="shared" si="27"/>
        <v>1.6727706372324383E-41</v>
      </c>
      <c r="Q90">
        <f t="shared" si="27"/>
        <v>4.5471518862619238E-29</v>
      </c>
      <c r="R90">
        <f t="shared" si="34"/>
        <v>2.3690927579236392</v>
      </c>
      <c r="S90">
        <f t="shared" si="31"/>
        <v>8.3394467795729241</v>
      </c>
      <c r="T90">
        <f t="shared" si="35"/>
        <v>69.546372589329209</v>
      </c>
    </row>
    <row r="91" spans="1:20" x14ac:dyDescent="0.25">
      <c r="A91">
        <f t="shared" si="36"/>
        <v>943.94999999999641</v>
      </c>
      <c r="B91">
        <v>314</v>
      </c>
      <c r="C91">
        <f t="shared" si="28"/>
        <v>269.14981575881757</v>
      </c>
      <c r="D91">
        <f t="shared" si="29"/>
        <v>293.38187845062617</v>
      </c>
      <c r="E91">
        <f t="shared" si="32"/>
        <v>44.850184241182433</v>
      </c>
      <c r="F91">
        <f t="shared" si="33"/>
        <v>7.1746924028829648E-18</v>
      </c>
      <c r="G91">
        <f t="shared" si="33"/>
        <v>2.1595074235368852E-12</v>
      </c>
      <c r="H91">
        <f t="shared" si="33"/>
        <v>7.4275245106502168E-5</v>
      </c>
      <c r="I91">
        <f t="shared" si="33"/>
        <v>2.7352472208306744</v>
      </c>
      <c r="J91">
        <f t="shared" si="30"/>
        <v>2.5558561702226251E-52</v>
      </c>
      <c r="K91">
        <f t="shared" si="30"/>
        <v>1.1879843872499498E-44</v>
      </c>
      <c r="L91">
        <f t="shared" si="30"/>
        <v>5.1179260435048422E-32</v>
      </c>
      <c r="M91">
        <f t="shared" si="30"/>
        <v>3.300094126918954E-21</v>
      </c>
      <c r="N91">
        <f t="shared" si="27"/>
        <v>6.7105216542947601E-64</v>
      </c>
      <c r="O91">
        <f t="shared" si="27"/>
        <v>1.9921956933517732E-55</v>
      </c>
      <c r="P91">
        <f t="shared" si="27"/>
        <v>3.1782121044544267E-41</v>
      </c>
      <c r="Q91">
        <f t="shared" si="27"/>
        <v>7.7635626753428479E-29</v>
      </c>
      <c r="R91">
        <f t="shared" si="34"/>
        <v>2.7353214960779404</v>
      </c>
      <c r="S91">
        <f t="shared" si="31"/>
        <v>42.114862745104489</v>
      </c>
      <c r="T91">
        <f t="shared" si="35"/>
        <v>1773.66166403899</v>
      </c>
    </row>
    <row r="92" spans="1:20" x14ac:dyDescent="0.25">
      <c r="A92">
        <f t="shared" si="36"/>
        <v>943.99999999999636</v>
      </c>
      <c r="B92">
        <v>310</v>
      </c>
      <c r="C92">
        <f t="shared" si="28"/>
        <v>269.0081710551317</v>
      </c>
      <c r="D92">
        <f t="shared" si="29"/>
        <v>293.33187845062622</v>
      </c>
      <c r="E92">
        <f t="shared" si="32"/>
        <v>40.991828944868303</v>
      </c>
      <c r="F92">
        <f t="shared" si="33"/>
        <v>1.229825444082192E-17</v>
      </c>
      <c r="G92">
        <f t="shared" si="33"/>
        <v>3.4130420273343026E-12</v>
      </c>
      <c r="H92">
        <f t="shared" si="33"/>
        <v>1.0022237143296638E-4</v>
      </c>
      <c r="I92">
        <f t="shared" si="33"/>
        <v>3.1478815163294342</v>
      </c>
      <c r="J92">
        <f t="shared" si="30"/>
        <v>5.2858615348356898E-52</v>
      </c>
      <c r="K92">
        <f t="shared" si="30"/>
        <v>2.3265091773861414E-44</v>
      </c>
      <c r="L92">
        <f t="shared" si="30"/>
        <v>9.01267480962546E-32</v>
      </c>
      <c r="M92">
        <f t="shared" si="30"/>
        <v>5.2222919160129788E-21</v>
      </c>
      <c r="N92">
        <f t="shared" ref="N92:Q111" si="37">N$5*EXP(-(($D92-N$6)^2)/(2*N$7^2))</f>
        <v>1.4941010117599164E-63</v>
      </c>
      <c r="O92">
        <f t="shared" si="37"/>
        <v>4.2002035684577528E-55</v>
      </c>
      <c r="P92">
        <f t="shared" si="37"/>
        <v>6.0254138114188148E-41</v>
      </c>
      <c r="Q92">
        <f t="shared" si="37"/>
        <v>1.3226355339536663E-28</v>
      </c>
      <c r="R92">
        <f t="shared" si="34"/>
        <v>3.1479817387042801</v>
      </c>
      <c r="S92">
        <f t="shared" si="31"/>
        <v>37.843847206164021</v>
      </c>
      <c r="T92">
        <f t="shared" si="35"/>
        <v>1432.1567713634884</v>
      </c>
    </row>
    <row r="93" spans="1:20" x14ac:dyDescent="0.25">
      <c r="A93">
        <f t="shared" si="36"/>
        <v>944.04999999999632</v>
      </c>
      <c r="B93">
        <v>318</v>
      </c>
      <c r="C93">
        <f t="shared" si="28"/>
        <v>268.86652635144628</v>
      </c>
      <c r="D93">
        <f t="shared" si="29"/>
        <v>293.28187845062627</v>
      </c>
      <c r="E93">
        <f t="shared" si="32"/>
        <v>49.133473648553718</v>
      </c>
      <c r="F93">
        <f t="shared" si="33"/>
        <v>2.1012652331585116E-17</v>
      </c>
      <c r="G93">
        <f t="shared" si="33"/>
        <v>5.3768235464645963E-12</v>
      </c>
      <c r="H93">
        <f t="shared" si="33"/>
        <v>1.3479769597940364E-4</v>
      </c>
      <c r="I93">
        <f t="shared" si="33"/>
        <v>3.6110822704656793</v>
      </c>
      <c r="J93">
        <f t="shared" si="30"/>
        <v>1.0908189521286705E-51</v>
      </c>
      <c r="K93">
        <f t="shared" si="30"/>
        <v>4.5462815441181575E-44</v>
      </c>
      <c r="L93">
        <f t="shared" si="30"/>
        <v>1.5836927090585831E-31</v>
      </c>
      <c r="M93">
        <f t="shared" si="30"/>
        <v>8.2461927501894605E-21</v>
      </c>
      <c r="N93">
        <f t="shared" si="37"/>
        <v>3.3194119869443614E-63</v>
      </c>
      <c r="O93">
        <f t="shared" si="37"/>
        <v>8.8362135389307756E-55</v>
      </c>
      <c r="P93">
        <f t="shared" si="37"/>
        <v>1.13985182857136E-40</v>
      </c>
      <c r="Q93">
        <f t="shared" si="37"/>
        <v>2.2484168410594056E-28</v>
      </c>
      <c r="R93">
        <f t="shared" si="34"/>
        <v>3.6112170681670355</v>
      </c>
      <c r="S93">
        <f t="shared" si="31"/>
        <v>45.522256580386681</v>
      </c>
      <c r="T93">
        <f t="shared" si="35"/>
        <v>2072.2758441705587</v>
      </c>
    </row>
    <row r="94" spans="1:20" x14ac:dyDescent="0.25">
      <c r="A94">
        <f t="shared" si="36"/>
        <v>944.09999999999627</v>
      </c>
      <c r="B94">
        <v>300</v>
      </c>
      <c r="C94">
        <f t="shared" si="28"/>
        <v>268.72488164776041</v>
      </c>
      <c r="D94">
        <f t="shared" si="29"/>
        <v>293.23187845062631</v>
      </c>
      <c r="E94">
        <f t="shared" si="32"/>
        <v>31.275118352239588</v>
      </c>
      <c r="F94">
        <f t="shared" si="33"/>
        <v>3.5786192122384746E-17</v>
      </c>
      <c r="G94">
        <f t="shared" si="33"/>
        <v>8.4432013418477346E-12</v>
      </c>
      <c r="H94">
        <f t="shared" si="33"/>
        <v>1.8071636271602956E-4</v>
      </c>
      <c r="I94">
        <f t="shared" si="33"/>
        <v>4.1290828952013445</v>
      </c>
      <c r="J94">
        <f t="shared" si="30"/>
        <v>2.2461930942827989E-51</v>
      </c>
      <c r="K94">
        <f t="shared" si="30"/>
        <v>8.8647278097141533E-44</v>
      </c>
      <c r="L94">
        <f t="shared" si="30"/>
        <v>2.7768067330685489E-31</v>
      </c>
      <c r="M94">
        <f t="shared" si="30"/>
        <v>1.2992817550631826E-20</v>
      </c>
      <c r="N94">
        <f t="shared" si="37"/>
        <v>7.3586793042164983E-63</v>
      </c>
      <c r="O94">
        <f t="shared" si="37"/>
        <v>1.8548960915588456E-54</v>
      </c>
      <c r="P94">
        <f t="shared" si="37"/>
        <v>2.1516292636347004E-40</v>
      </c>
      <c r="Q94">
        <f t="shared" si="37"/>
        <v>3.8139148551952604E-28</v>
      </c>
      <c r="R94">
        <f t="shared" si="34"/>
        <v>4.1292636115725037</v>
      </c>
      <c r="S94">
        <f t="shared" si="31"/>
        <v>27.145854740667083</v>
      </c>
      <c r="T94">
        <f t="shared" si="35"/>
        <v>736.89742960139756</v>
      </c>
    </row>
    <row r="95" spans="1:20" x14ac:dyDescent="0.25">
      <c r="A95">
        <f t="shared" si="36"/>
        <v>944.14999999999623</v>
      </c>
      <c r="B95">
        <v>287</v>
      </c>
      <c r="C95">
        <f t="shared" si="28"/>
        <v>268.583236944075</v>
      </c>
      <c r="D95">
        <f t="shared" si="29"/>
        <v>293.18187845062636</v>
      </c>
      <c r="E95">
        <f t="shared" si="32"/>
        <v>18.416763055925003</v>
      </c>
      <c r="F95">
        <f t="shared" si="33"/>
        <v>6.0750144717431219E-17</v>
      </c>
      <c r="G95">
        <f t="shared" si="33"/>
        <v>1.3215564565745959E-11</v>
      </c>
      <c r="H95">
        <f t="shared" si="33"/>
        <v>2.414958645531006E-4</v>
      </c>
      <c r="I95">
        <f t="shared" si="33"/>
        <v>4.7061637477499811</v>
      </c>
      <c r="J95">
        <f t="shared" si="30"/>
        <v>4.6152902766561902E-51</v>
      </c>
      <c r="K95">
        <f t="shared" si="30"/>
        <v>1.7247732318608438E-43</v>
      </c>
      <c r="L95">
        <f t="shared" si="30"/>
        <v>4.8582281995400046E-31</v>
      </c>
      <c r="M95">
        <f t="shared" si="30"/>
        <v>2.0427288303504677E-20</v>
      </c>
      <c r="N95">
        <f t="shared" si="37"/>
        <v>1.6277815267619117E-62</v>
      </c>
      <c r="O95">
        <f t="shared" si="37"/>
        <v>3.8853530688064717E-54</v>
      </c>
      <c r="P95">
        <f t="shared" si="37"/>
        <v>4.0526957863225296E-40</v>
      </c>
      <c r="Q95">
        <f t="shared" si="37"/>
        <v>6.4553928581526435E-28</v>
      </c>
      <c r="R95">
        <f t="shared" si="34"/>
        <v>4.7064052436277501</v>
      </c>
      <c r="S95">
        <f t="shared" si="31"/>
        <v>13.710357812297254</v>
      </c>
      <c r="T95">
        <f t="shared" si="35"/>
        <v>187.97391134122034</v>
      </c>
    </row>
    <row r="96" spans="1:20" x14ac:dyDescent="0.25">
      <c r="A96">
        <f t="shared" si="36"/>
        <v>944.19999999999618</v>
      </c>
      <c r="B96">
        <v>295</v>
      </c>
      <c r="C96">
        <f t="shared" si="28"/>
        <v>268.44159224038913</v>
      </c>
      <c r="D96">
        <f t="shared" si="29"/>
        <v>293.1318784506264</v>
      </c>
      <c r="E96">
        <f t="shared" si="32"/>
        <v>26.558407759610873</v>
      </c>
      <c r="F96">
        <f t="shared" si="33"/>
        <v>1.027960336562327E-16</v>
      </c>
      <c r="G96">
        <f t="shared" si="33"/>
        <v>2.0618710893266493E-11</v>
      </c>
      <c r="H96">
        <f t="shared" si="33"/>
        <v>3.2167635038013361E-4</v>
      </c>
      <c r="I96">
        <f t="shared" si="33"/>
        <v>5.346599823672233</v>
      </c>
      <c r="J96">
        <f t="shared" si="30"/>
        <v>9.4625562608993807E-51</v>
      </c>
      <c r="K96">
        <f t="shared" si="30"/>
        <v>3.3485448640629726E-43</v>
      </c>
      <c r="L96">
        <f t="shared" si="30"/>
        <v>8.4814027702237615E-31</v>
      </c>
      <c r="M96">
        <f t="shared" si="30"/>
        <v>3.2046132002175752E-20</v>
      </c>
      <c r="N96">
        <f t="shared" si="37"/>
        <v>3.5929392560491186E-62</v>
      </c>
      <c r="O96">
        <f t="shared" si="37"/>
        <v>8.1208018621603947E-54</v>
      </c>
      <c r="P96">
        <f t="shared" si="37"/>
        <v>7.6168970863694919E-40</v>
      </c>
      <c r="Q96">
        <f t="shared" si="37"/>
        <v>1.0902645268089896E-27</v>
      </c>
      <c r="R96">
        <f t="shared" si="34"/>
        <v>5.3469215000432317</v>
      </c>
      <c r="S96">
        <f t="shared" si="31"/>
        <v>21.211486259567643</v>
      </c>
      <c r="T96">
        <f t="shared" si="35"/>
        <v>449.92714933982688</v>
      </c>
    </row>
    <row r="97" spans="1:20" x14ac:dyDescent="0.25">
      <c r="A97">
        <f t="shared" si="36"/>
        <v>944.24999999999613</v>
      </c>
      <c r="B97">
        <v>268</v>
      </c>
      <c r="C97">
        <f t="shared" si="28"/>
        <v>268.29994753670371</v>
      </c>
      <c r="D97">
        <f t="shared" si="29"/>
        <v>293.08187845062645</v>
      </c>
      <c r="E97">
        <f t="shared" si="32"/>
        <v>-0.2999475367037121</v>
      </c>
      <c r="F97">
        <f t="shared" si="33"/>
        <v>1.7338144269516274E-16</v>
      </c>
      <c r="G97">
        <f t="shared" si="33"/>
        <v>3.2065241187782851E-11</v>
      </c>
      <c r="H97">
        <f t="shared" si="33"/>
        <v>4.2709627217453803E-4</v>
      </c>
      <c r="I97">
        <f t="shared" si="33"/>
        <v>6.054601146133173</v>
      </c>
      <c r="J97">
        <f t="shared" si="30"/>
        <v>1.9358666975514896E-50</v>
      </c>
      <c r="K97">
        <f t="shared" si="30"/>
        <v>6.4869083351746851E-43</v>
      </c>
      <c r="L97">
        <f t="shared" si="30"/>
        <v>1.477457460599102E-30</v>
      </c>
      <c r="M97">
        <f t="shared" si="30"/>
        <v>5.0164678881132728E-20</v>
      </c>
      <c r="N97">
        <f t="shared" si="37"/>
        <v>7.9133642143337453E-62</v>
      </c>
      <c r="O97">
        <f t="shared" si="37"/>
        <v>1.6936546510447525E-53</v>
      </c>
      <c r="P97">
        <f t="shared" si="37"/>
        <v>1.4284652870944286E-39</v>
      </c>
      <c r="Q97">
        <f t="shared" si="37"/>
        <v>1.8373784016513738E-27</v>
      </c>
      <c r="R97">
        <f t="shared" si="34"/>
        <v>6.0550282424374133</v>
      </c>
      <c r="S97">
        <f t="shared" si="31"/>
        <v>-6.3549757791411254</v>
      </c>
      <c r="T97">
        <f t="shared" si="35"/>
        <v>40.385717153470353</v>
      </c>
    </row>
    <row r="98" spans="1:20" x14ac:dyDescent="0.25">
      <c r="A98">
        <f t="shared" si="36"/>
        <v>944.29999999999609</v>
      </c>
      <c r="B98">
        <v>293</v>
      </c>
      <c r="C98">
        <f t="shared" si="28"/>
        <v>268.15830283301784</v>
      </c>
      <c r="D98">
        <f t="shared" si="29"/>
        <v>293.03187845062649</v>
      </c>
      <c r="E98">
        <f t="shared" si="32"/>
        <v>24.841697166982158</v>
      </c>
      <c r="F98">
        <f t="shared" si="33"/>
        <v>2.9149162425540936E-16</v>
      </c>
      <c r="G98">
        <f t="shared" si="33"/>
        <v>4.9705531960577304E-11</v>
      </c>
      <c r="H98">
        <f t="shared" si="33"/>
        <v>5.6523577591929537E-4</v>
      </c>
      <c r="I98">
        <f t="shared" si="33"/>
        <v>6.834246062094298</v>
      </c>
      <c r="J98">
        <f t="shared" si="30"/>
        <v>3.9518453734744938E-50</v>
      </c>
      <c r="K98">
        <f t="shared" si="30"/>
        <v>1.2539404740435905E-42</v>
      </c>
      <c r="L98">
        <f t="shared" si="30"/>
        <v>2.5681465533111961E-30</v>
      </c>
      <c r="M98">
        <f t="shared" si="30"/>
        <v>7.8357031777655464E-20</v>
      </c>
      <c r="N98">
        <f t="shared" si="37"/>
        <v>1.7391216233429128E-61</v>
      </c>
      <c r="O98">
        <f t="shared" si="37"/>
        <v>3.5245877240887688E-53</v>
      </c>
      <c r="P98">
        <f t="shared" si="37"/>
        <v>2.6731222135354112E-39</v>
      </c>
      <c r="Q98">
        <f t="shared" si="37"/>
        <v>3.0897465241099636E-27</v>
      </c>
      <c r="R98">
        <f t="shared" si="34"/>
        <v>6.8348112979199227</v>
      </c>
      <c r="S98">
        <f t="shared" si="31"/>
        <v>18.006885869062234</v>
      </c>
      <c r="T98">
        <f t="shared" si="35"/>
        <v>324.24793870143316</v>
      </c>
    </row>
    <row r="99" spans="1:20" x14ac:dyDescent="0.25">
      <c r="A99">
        <f t="shared" si="36"/>
        <v>944.34999999999604</v>
      </c>
      <c r="B99">
        <v>301</v>
      </c>
      <c r="C99">
        <f t="shared" si="28"/>
        <v>268.01665812933243</v>
      </c>
      <c r="D99">
        <f t="shared" si="29"/>
        <v>292.98187845062654</v>
      </c>
      <c r="E99">
        <f t="shared" si="32"/>
        <v>32.983341870667573</v>
      </c>
      <c r="F99">
        <f t="shared" si="33"/>
        <v>4.8847997133559694E-16</v>
      </c>
      <c r="G99">
        <f t="shared" si="33"/>
        <v>7.6801933681789164E-11</v>
      </c>
      <c r="H99">
        <f t="shared" si="33"/>
        <v>7.4564260833704841E-4</v>
      </c>
      <c r="I99">
        <f t="shared" si="33"/>
        <v>7.6894078557119494</v>
      </c>
      <c r="J99">
        <f t="shared" si="30"/>
        <v>8.0497419467061197E-50</v>
      </c>
      <c r="K99">
        <f t="shared" si="30"/>
        <v>2.4186531953808627E-42</v>
      </c>
      <c r="L99">
        <f t="shared" si="30"/>
        <v>4.4543274692953678E-30</v>
      </c>
      <c r="M99">
        <f t="shared" si="30"/>
        <v>1.2212805379955874E-19</v>
      </c>
      <c r="N99">
        <f t="shared" si="37"/>
        <v>3.813785608374495E-61</v>
      </c>
      <c r="O99">
        <f t="shared" si="37"/>
        <v>7.3189589252534601E-53</v>
      </c>
      <c r="P99">
        <f t="shared" si="37"/>
        <v>4.9914354494848929E-39</v>
      </c>
      <c r="Q99">
        <f t="shared" si="37"/>
        <v>5.1844730128597543E-27</v>
      </c>
      <c r="R99">
        <f t="shared" si="34"/>
        <v>7.6901534983970885</v>
      </c>
      <c r="S99">
        <f t="shared" si="31"/>
        <v>25.293188372270485</v>
      </c>
      <c r="T99">
        <f t="shared" si="35"/>
        <v>639.74537803515886</v>
      </c>
    </row>
    <row r="100" spans="1:20" x14ac:dyDescent="0.25">
      <c r="A100">
        <f t="shared" si="36"/>
        <v>944.399999999996</v>
      </c>
      <c r="B100">
        <v>283</v>
      </c>
      <c r="C100">
        <f t="shared" si="28"/>
        <v>267.87501342564656</v>
      </c>
      <c r="D100">
        <f t="shared" si="29"/>
        <v>292.93187845062658</v>
      </c>
      <c r="E100">
        <f t="shared" si="32"/>
        <v>15.124986574353443</v>
      </c>
      <c r="F100">
        <f t="shared" si="33"/>
        <v>8.1595208425460365E-16</v>
      </c>
      <c r="G100">
        <f t="shared" si="33"/>
        <v>1.1828693986810419E-10</v>
      </c>
      <c r="H100">
        <f t="shared" si="33"/>
        <v>9.8045802417453219E-4</v>
      </c>
      <c r="I100">
        <f t="shared" si="33"/>
        <v>8.6236753045451362</v>
      </c>
      <c r="J100">
        <f t="shared" si="30"/>
        <v>1.636143885384265E-49</v>
      </c>
      <c r="K100">
        <f t="shared" si="30"/>
        <v>4.6550869862311472E-42</v>
      </c>
      <c r="L100">
        <f t="shared" si="30"/>
        <v>7.7090702073258281E-30</v>
      </c>
      <c r="M100">
        <f t="shared" si="30"/>
        <v>1.8993736856078908E-19</v>
      </c>
      <c r="N100">
        <f t="shared" si="37"/>
        <v>8.3452647038670859E-61</v>
      </c>
      <c r="O100">
        <f t="shared" si="37"/>
        <v>1.5165188604875712E-52</v>
      </c>
      <c r="P100">
        <f t="shared" si="37"/>
        <v>9.3001429426405455E-39</v>
      </c>
      <c r="Q100">
        <f t="shared" si="37"/>
        <v>8.6804832697556911E-27</v>
      </c>
      <c r="R100">
        <f t="shared" si="34"/>
        <v>8.624655762687599</v>
      </c>
      <c r="S100">
        <f t="shared" si="31"/>
        <v>6.5003308116658438</v>
      </c>
      <c r="T100">
        <f t="shared" si="35"/>
        <v>42.25430066109233</v>
      </c>
    </row>
    <row r="101" spans="1:20" x14ac:dyDescent="0.25">
      <c r="A101">
        <f t="shared" si="36"/>
        <v>944.44999999999595</v>
      </c>
      <c r="B101">
        <v>306</v>
      </c>
      <c r="C101">
        <f t="shared" si="28"/>
        <v>267.73336872196114</v>
      </c>
      <c r="D101">
        <f t="shared" si="29"/>
        <v>292.88187845062663</v>
      </c>
      <c r="E101">
        <f t="shared" si="32"/>
        <v>38.266631278038858</v>
      </c>
      <c r="F101">
        <f t="shared" si="33"/>
        <v>1.3585629424310867E-15</v>
      </c>
      <c r="G101">
        <f t="shared" si="33"/>
        <v>1.8159281119400551E-10</v>
      </c>
      <c r="H101">
        <f t="shared" si="33"/>
        <v>1.2850632585142668E-3</v>
      </c>
      <c r="I101">
        <f t="shared" si="33"/>
        <v>9.640268030822936</v>
      </c>
      <c r="J101">
        <f t="shared" si="30"/>
        <v>3.3183221762472715E-49</v>
      </c>
      <c r="K101">
        <f t="shared" si="30"/>
        <v>8.9400412253535212E-42</v>
      </c>
      <c r="L101">
        <f t="shared" si="30"/>
        <v>1.3313105701918336E-29</v>
      </c>
      <c r="M101">
        <f t="shared" si="30"/>
        <v>2.9475617888141191E-19</v>
      </c>
      <c r="N101">
        <f t="shared" si="37"/>
        <v>1.8221388931219222E-60</v>
      </c>
      <c r="O101">
        <f t="shared" si="37"/>
        <v>3.1354786092997961E-52</v>
      </c>
      <c r="P101">
        <f t="shared" si="37"/>
        <v>1.7290649557502905E-38</v>
      </c>
      <c r="Q101">
        <f t="shared" si="37"/>
        <v>1.4502427767331147E-26</v>
      </c>
      <c r="R101">
        <f t="shared" si="34"/>
        <v>9.6415530942630436</v>
      </c>
      <c r="S101">
        <f t="shared" si="31"/>
        <v>28.625078183775813</v>
      </c>
      <c r="T101">
        <f t="shared" si="35"/>
        <v>819.39510102727797</v>
      </c>
    </row>
    <row r="102" spans="1:20" x14ac:dyDescent="0.25">
      <c r="A102">
        <f t="shared" si="36"/>
        <v>944.49999999999591</v>
      </c>
      <c r="B102">
        <v>280</v>
      </c>
      <c r="C102">
        <f t="shared" si="28"/>
        <v>267.59172401827527</v>
      </c>
      <c r="D102">
        <f t="shared" si="29"/>
        <v>292.83187845062668</v>
      </c>
      <c r="E102">
        <f t="shared" si="32"/>
        <v>12.408275981724728</v>
      </c>
      <c r="F102">
        <f t="shared" si="33"/>
        <v>2.254717240188928E-15</v>
      </c>
      <c r="G102">
        <f t="shared" si="33"/>
        <v>2.778802753966645E-10</v>
      </c>
      <c r="H102">
        <f t="shared" si="33"/>
        <v>1.6788705916540995E-3</v>
      </c>
      <c r="I102">
        <f t="shared" si="33"/>
        <v>10.741947732485389</v>
      </c>
      <c r="J102">
        <f t="shared" si="30"/>
        <v>6.7154191630666754E-49</v>
      </c>
      <c r="K102">
        <f t="shared" si="30"/>
        <v>1.7132027491108128E-41</v>
      </c>
      <c r="L102">
        <f t="shared" si="30"/>
        <v>2.2941102215113318E-29</v>
      </c>
      <c r="M102">
        <f t="shared" si="30"/>
        <v>4.5642869411546959E-19</v>
      </c>
      <c r="N102">
        <f t="shared" si="37"/>
        <v>3.9699072472986038E-60</v>
      </c>
      <c r="O102">
        <f t="shared" si="37"/>
        <v>6.4687056435060571E-52</v>
      </c>
      <c r="P102">
        <f t="shared" si="37"/>
        <v>3.2076761434624245E-38</v>
      </c>
      <c r="Q102">
        <f t="shared" si="37"/>
        <v>2.4176589586338984E-26</v>
      </c>
      <c r="R102">
        <f t="shared" si="34"/>
        <v>10.743626603354926</v>
      </c>
      <c r="S102">
        <f t="shared" si="31"/>
        <v>1.664649378369802</v>
      </c>
      <c r="T102">
        <f t="shared" si="35"/>
        <v>2.7710575529069681</v>
      </c>
    </row>
    <row r="103" spans="1:20" x14ac:dyDescent="0.25">
      <c r="A103">
        <f t="shared" si="36"/>
        <v>944.54999999999586</v>
      </c>
      <c r="B103">
        <v>308</v>
      </c>
      <c r="C103">
        <f t="shared" si="28"/>
        <v>267.45007931458986</v>
      </c>
      <c r="D103">
        <f t="shared" si="29"/>
        <v>292.78187845062672</v>
      </c>
      <c r="E103">
        <f t="shared" si="32"/>
        <v>40.549920685410143</v>
      </c>
      <c r="F103">
        <f t="shared" si="33"/>
        <v>3.7299380643658666E-15</v>
      </c>
      <c r="G103">
        <f t="shared" si="33"/>
        <v>4.2385177158878427E-10</v>
      </c>
      <c r="H103">
        <f t="shared" si="33"/>
        <v>2.1862868878367915E-3</v>
      </c>
      <c r="I103">
        <f t="shared" si="33"/>
        <v>11.930926610588346</v>
      </c>
      <c r="J103">
        <f t="shared" si="30"/>
        <v>1.3560797233840831E-48</v>
      </c>
      <c r="K103">
        <f t="shared" si="30"/>
        <v>3.2759368717785869E-41</v>
      </c>
      <c r="L103">
        <f t="shared" si="30"/>
        <v>3.9446338763256515E-29</v>
      </c>
      <c r="M103">
        <f t="shared" si="30"/>
        <v>7.0524575544577108E-19</v>
      </c>
      <c r="N103">
        <f t="shared" si="37"/>
        <v>8.6305160071073752E-60</v>
      </c>
      <c r="O103">
        <f t="shared" si="37"/>
        <v>1.3316449805838856E-51</v>
      </c>
      <c r="P103">
        <f t="shared" si="37"/>
        <v>5.9378228963577322E-38</v>
      </c>
      <c r="Q103">
        <f t="shared" si="37"/>
        <v>4.0216742053168896E-26</v>
      </c>
      <c r="R103">
        <f t="shared" si="34"/>
        <v>11.933112897900038</v>
      </c>
      <c r="S103">
        <f t="shared" si="31"/>
        <v>28.616807787510105</v>
      </c>
      <c r="T103">
        <f t="shared" si="35"/>
        <v>818.92168794729901</v>
      </c>
    </row>
    <row r="104" spans="1:20" x14ac:dyDescent="0.25">
      <c r="A104">
        <f t="shared" si="36"/>
        <v>944.59999999999582</v>
      </c>
      <c r="B104">
        <v>293</v>
      </c>
      <c r="C104">
        <f t="shared" si="28"/>
        <v>267.30843461090399</v>
      </c>
      <c r="D104">
        <f t="shared" si="29"/>
        <v>292.73187845062677</v>
      </c>
      <c r="E104">
        <f t="shared" si="32"/>
        <v>25.691565389096013</v>
      </c>
      <c r="F104">
        <f t="shared" si="33"/>
        <v>6.1504709082726563E-15</v>
      </c>
      <c r="G104">
        <f t="shared" si="33"/>
        <v>6.4441775596600578E-10</v>
      </c>
      <c r="H104">
        <f t="shared" si="33"/>
        <v>2.8378817287763539E-3</v>
      </c>
      <c r="I104">
        <f t="shared" si="33"/>
        <v>13.208774533768471</v>
      </c>
      <c r="J104">
        <f t="shared" si="30"/>
        <v>2.7324664567446818E-48</v>
      </c>
      <c r="K104">
        <f t="shared" si="30"/>
        <v>6.2505726336826691E-41</v>
      </c>
      <c r="L104">
        <f t="shared" si="30"/>
        <v>6.7679421942643348E-29</v>
      </c>
      <c r="M104">
        <f t="shared" si="30"/>
        <v>1.0873404469208448E-18</v>
      </c>
      <c r="N104">
        <f t="shared" si="37"/>
        <v>1.8721932932458321E-59</v>
      </c>
      <c r="O104">
        <f t="shared" si="37"/>
        <v>2.7353760754694522E-51</v>
      </c>
      <c r="P104">
        <f t="shared" si="37"/>
        <v>1.0967849597296143E-37</v>
      </c>
      <c r="Q104">
        <f t="shared" si="37"/>
        <v>6.6753840012291786E-26</v>
      </c>
      <c r="R104">
        <f t="shared" si="34"/>
        <v>13.211612416141671</v>
      </c>
      <c r="S104">
        <f t="shared" si="31"/>
        <v>12.479952972954342</v>
      </c>
      <c r="T104">
        <f t="shared" si="35"/>
        <v>155.74922620715191</v>
      </c>
    </row>
    <row r="105" spans="1:20" x14ac:dyDescent="0.25">
      <c r="A105">
        <f t="shared" si="36"/>
        <v>944.64999999999577</v>
      </c>
      <c r="B105">
        <v>309</v>
      </c>
      <c r="C105">
        <f t="shared" si="28"/>
        <v>267.16678990721857</v>
      </c>
      <c r="D105">
        <f t="shared" si="29"/>
        <v>292.68187845062681</v>
      </c>
      <c r="E105">
        <f t="shared" si="32"/>
        <v>41.833210092781428</v>
      </c>
      <c r="F105">
        <f t="shared" si="33"/>
        <v>1.0109096219800938E-14</v>
      </c>
      <c r="G105">
        <f t="shared" si="33"/>
        <v>9.7660334428857445E-10</v>
      </c>
      <c r="H105">
        <f t="shared" si="33"/>
        <v>3.6717968680158412E-3</v>
      </c>
      <c r="I105">
        <f t="shared" si="33"/>
        <v>14.576326689011038</v>
      </c>
      <c r="J105">
        <f t="shared" si="30"/>
        <v>5.4939155178004184E-48</v>
      </c>
      <c r="K105">
        <f t="shared" si="30"/>
        <v>1.190040135137263E-40</v>
      </c>
      <c r="L105">
        <f t="shared" si="30"/>
        <v>1.1586815768637944E-28</v>
      </c>
      <c r="M105">
        <f t="shared" si="30"/>
        <v>1.6728158156454162E-18</v>
      </c>
      <c r="N105">
        <f t="shared" si="37"/>
        <v>4.052491646621569E-59</v>
      </c>
      <c r="O105">
        <f t="shared" si="37"/>
        <v>5.6066462108935415E-51</v>
      </c>
      <c r="P105">
        <f t="shared" si="37"/>
        <v>2.0214977069181185E-37</v>
      </c>
      <c r="Q105">
        <f t="shared" si="37"/>
        <v>1.1056130134749776E-25</v>
      </c>
      <c r="R105">
        <f t="shared" si="34"/>
        <v>14.579998486855668</v>
      </c>
      <c r="S105">
        <f t="shared" si="31"/>
        <v>27.25321160592576</v>
      </c>
      <c r="T105">
        <f t="shared" si="35"/>
        <v>742.7375428373665</v>
      </c>
    </row>
    <row r="106" spans="1:20" x14ac:dyDescent="0.25">
      <c r="A106">
        <f t="shared" si="36"/>
        <v>944.69999999999573</v>
      </c>
      <c r="B106">
        <v>298</v>
      </c>
      <c r="C106">
        <f t="shared" si="28"/>
        <v>267.0251452035327</v>
      </c>
      <c r="D106">
        <f t="shared" si="29"/>
        <v>292.63187845062686</v>
      </c>
      <c r="E106">
        <f t="shared" si="32"/>
        <v>30.974854796467298</v>
      </c>
      <c r="F106">
        <f t="shared" si="33"/>
        <v>1.6562027645959212E-14</v>
      </c>
      <c r="G106">
        <f t="shared" si="33"/>
        <v>1.4752517193074989E-9</v>
      </c>
      <c r="H106">
        <f t="shared" si="33"/>
        <v>4.7354386623396742E-3</v>
      </c>
      <c r="I106">
        <f t="shared" si="33"/>
        <v>16.033593652774123</v>
      </c>
      <c r="J106">
        <f t="shared" si="30"/>
        <v>1.1022158062572911E-47</v>
      </c>
      <c r="K106">
        <f t="shared" si="30"/>
        <v>2.2607936851354105E-40</v>
      </c>
      <c r="L106">
        <f t="shared" si="30"/>
        <v>1.9793795686915664E-28</v>
      </c>
      <c r="M106">
        <f t="shared" si="30"/>
        <v>2.5679598480014603E-18</v>
      </c>
      <c r="N106">
        <f t="shared" si="37"/>
        <v>8.7528823677047483E-59</v>
      </c>
      <c r="O106">
        <f t="shared" si="37"/>
        <v>1.1466919950809087E-50</v>
      </c>
      <c r="P106">
        <f t="shared" si="37"/>
        <v>3.7177701843854067E-37</v>
      </c>
      <c r="Q106">
        <f t="shared" si="37"/>
        <v>1.8272061597231185E-25</v>
      </c>
      <c r="R106">
        <f t="shared" si="34"/>
        <v>16.038329092911731</v>
      </c>
      <c r="S106">
        <f t="shared" si="31"/>
        <v>14.936525703555567</v>
      </c>
      <c r="T106">
        <f t="shared" si="35"/>
        <v>223.09980009297612</v>
      </c>
    </row>
    <row r="107" spans="1:20" x14ac:dyDescent="0.25">
      <c r="A107">
        <f t="shared" si="36"/>
        <v>944.74999999999568</v>
      </c>
      <c r="B107">
        <v>302</v>
      </c>
      <c r="C107">
        <f t="shared" si="28"/>
        <v>266.88350049984729</v>
      </c>
      <c r="D107">
        <f t="shared" si="29"/>
        <v>292.5818784506269</v>
      </c>
      <c r="E107">
        <f t="shared" si="32"/>
        <v>35.116499500152713</v>
      </c>
      <c r="F107">
        <f t="shared" si="33"/>
        <v>2.7046551142627495E-14</v>
      </c>
      <c r="G107">
        <f t="shared" si="33"/>
        <v>2.2213207072987304E-9</v>
      </c>
      <c r="H107">
        <f t="shared" si="33"/>
        <v>6.0875003271456491E-3</v>
      </c>
      <c r="I107">
        <f t="shared" si="33"/>
        <v>17.579675969295383</v>
      </c>
      <c r="J107">
        <f t="shared" si="30"/>
        <v>2.2065248000346693E-47</v>
      </c>
      <c r="K107">
        <f t="shared" si="30"/>
        <v>4.2856606027329061E-40</v>
      </c>
      <c r="L107">
        <f t="shared" si="30"/>
        <v>3.3740505506515962E-28</v>
      </c>
      <c r="M107">
        <f t="shared" si="30"/>
        <v>3.9335606648125131E-18</v>
      </c>
      <c r="N107">
        <f t="shared" si="37"/>
        <v>1.8864164543715782E-58</v>
      </c>
      <c r="O107">
        <f t="shared" si="37"/>
        <v>2.3401728135342474E-50</v>
      </c>
      <c r="P107">
        <f t="shared" si="37"/>
        <v>6.8225911679700041E-37</v>
      </c>
      <c r="Q107">
        <f t="shared" si="37"/>
        <v>3.0132105532423069E-25</v>
      </c>
      <c r="R107">
        <f t="shared" si="34"/>
        <v>17.585763471843876</v>
      </c>
      <c r="S107">
        <f t="shared" si="31"/>
        <v>17.530736028308837</v>
      </c>
      <c r="T107">
        <f t="shared" si="35"/>
        <v>307.3267056942455</v>
      </c>
    </row>
    <row r="108" spans="1:20" x14ac:dyDescent="0.25">
      <c r="A108">
        <f t="shared" si="36"/>
        <v>944.79999999999563</v>
      </c>
      <c r="B108">
        <v>300</v>
      </c>
      <c r="C108">
        <f t="shared" si="28"/>
        <v>266.74185579616142</v>
      </c>
      <c r="D108">
        <f t="shared" si="29"/>
        <v>292.53187845062695</v>
      </c>
      <c r="E108">
        <f t="shared" si="32"/>
        <v>33.258144203838583</v>
      </c>
      <c r="F108">
        <f t="shared" si="33"/>
        <v>4.4025824238063558E-14</v>
      </c>
      <c r="G108">
        <f t="shared" si="33"/>
        <v>3.3339080233331739E-9</v>
      </c>
      <c r="H108">
        <f t="shared" si="33"/>
        <v>7.8003662202102454E-3</v>
      </c>
      <c r="I108">
        <f t="shared" si="33"/>
        <v>19.212685435508273</v>
      </c>
      <c r="J108">
        <f t="shared" si="30"/>
        <v>4.4076643176232344E-47</v>
      </c>
      <c r="K108">
        <f t="shared" si="30"/>
        <v>8.106476692352323E-40</v>
      </c>
      <c r="L108">
        <f t="shared" si="30"/>
        <v>5.7389389823028257E-28</v>
      </c>
      <c r="M108">
        <f t="shared" si="30"/>
        <v>6.0123048944766958E-18</v>
      </c>
      <c r="N108">
        <f t="shared" si="37"/>
        <v>4.05678115733126E-58</v>
      </c>
      <c r="O108">
        <f t="shared" si="37"/>
        <v>4.7654794279941653E-50</v>
      </c>
      <c r="P108">
        <f t="shared" si="37"/>
        <v>1.2493199515489948E-36</v>
      </c>
      <c r="Q108">
        <f t="shared" si="37"/>
        <v>4.9582558094381304E-25</v>
      </c>
      <c r="R108">
        <f t="shared" si="34"/>
        <v>19.220485805062435</v>
      </c>
      <c r="S108">
        <f t="shared" si="31"/>
        <v>14.037658398776149</v>
      </c>
      <c r="T108">
        <f t="shared" si="35"/>
        <v>197.05585332073053</v>
      </c>
    </row>
    <row r="109" spans="1:20" x14ac:dyDescent="0.25">
      <c r="A109">
        <f t="shared" si="36"/>
        <v>944.84999999999559</v>
      </c>
      <c r="B109">
        <v>312</v>
      </c>
      <c r="C109">
        <f t="shared" si="28"/>
        <v>266.600211092476</v>
      </c>
      <c r="D109">
        <f t="shared" si="29"/>
        <v>292.48187845062699</v>
      </c>
      <c r="E109">
        <f t="shared" si="32"/>
        <v>45.399788907523998</v>
      </c>
      <c r="F109">
        <f t="shared" si="33"/>
        <v>7.1433233708981124E-14</v>
      </c>
      <c r="G109">
        <f t="shared" si="33"/>
        <v>4.9876179208381846E-9</v>
      </c>
      <c r="H109">
        <f t="shared" si="33"/>
        <v>9.9629557550645984E-3</v>
      </c>
      <c r="I109">
        <f t="shared" si="33"/>
        <v>20.929675356777459</v>
      </c>
      <c r="J109">
        <f t="shared" si="30"/>
        <v>8.785484784209782E-47</v>
      </c>
      <c r="K109">
        <f t="shared" si="30"/>
        <v>1.5300443604221981E-39</v>
      </c>
      <c r="L109">
        <f t="shared" si="30"/>
        <v>9.7402286044480786E-28</v>
      </c>
      <c r="M109">
        <f t="shared" si="30"/>
        <v>9.1696690320079353E-18</v>
      </c>
      <c r="N109">
        <f t="shared" si="37"/>
        <v>8.7052872306264383E-58</v>
      </c>
      <c r="O109">
        <f t="shared" si="37"/>
        <v>9.6832866637324214E-50</v>
      </c>
      <c r="P109">
        <f t="shared" si="37"/>
        <v>2.2827351387085409E-36</v>
      </c>
      <c r="Q109">
        <f t="shared" si="37"/>
        <v>8.1411526762628758E-25</v>
      </c>
      <c r="R109">
        <f t="shared" si="34"/>
        <v>20.939638317520213</v>
      </c>
      <c r="S109">
        <f t="shared" si="31"/>
        <v>24.460150590003785</v>
      </c>
      <c r="T109">
        <f t="shared" si="35"/>
        <v>598.29896688566248</v>
      </c>
    </row>
    <row r="110" spans="1:20" x14ac:dyDescent="0.25">
      <c r="A110">
        <f t="shared" si="36"/>
        <v>944.89999999999554</v>
      </c>
      <c r="B110">
        <v>298</v>
      </c>
      <c r="C110">
        <f t="shared" si="28"/>
        <v>266.45856638879013</v>
      </c>
      <c r="D110">
        <f t="shared" si="29"/>
        <v>292.43187845062704</v>
      </c>
      <c r="E110">
        <f t="shared" si="32"/>
        <v>31.541433611209868</v>
      </c>
      <c r="F110">
        <f t="shared" si="33"/>
        <v>1.1552882045046626E-13</v>
      </c>
      <c r="G110">
        <f t="shared" si="33"/>
        <v>7.4375509289002895E-9</v>
      </c>
      <c r="H110">
        <f t="shared" si="33"/>
        <v>1.2684069814827318E-2</v>
      </c>
      <c r="I110">
        <f t="shared" si="33"/>
        <v>22.726582047808638</v>
      </c>
      <c r="J110">
        <f t="shared" si="30"/>
        <v>1.7473522779686886E-46</v>
      </c>
      <c r="K110">
        <f t="shared" si="30"/>
        <v>2.8815982184479922E-39</v>
      </c>
      <c r="L110">
        <f t="shared" si="30"/>
        <v>1.6495451722684264E-27</v>
      </c>
      <c r="M110">
        <f t="shared" si="30"/>
        <v>1.3954807351777576E-17</v>
      </c>
      <c r="N110">
        <f t="shared" si="37"/>
        <v>1.8639838727251648E-57</v>
      </c>
      <c r="O110">
        <f t="shared" si="37"/>
        <v>1.9633444500182695E-49</v>
      </c>
      <c r="P110">
        <f t="shared" si="37"/>
        <v>4.1619311634123861E-36</v>
      </c>
      <c r="Q110">
        <f t="shared" si="37"/>
        <v>1.3338297195415207E-24</v>
      </c>
      <c r="R110">
        <f t="shared" si="34"/>
        <v>22.739266125061132</v>
      </c>
      <c r="S110">
        <f t="shared" si="31"/>
        <v>8.8021674861487362</v>
      </c>
      <c r="T110">
        <f t="shared" si="35"/>
        <v>77.478152454213969</v>
      </c>
    </row>
    <row r="111" spans="1:20" x14ac:dyDescent="0.25">
      <c r="A111">
        <f t="shared" si="36"/>
        <v>944.9499999999955</v>
      </c>
      <c r="B111">
        <v>284</v>
      </c>
      <c r="C111">
        <f t="shared" si="28"/>
        <v>266.31692168510472</v>
      </c>
      <c r="D111">
        <f t="shared" si="29"/>
        <v>292.38187845062708</v>
      </c>
      <c r="E111">
        <f t="shared" si="32"/>
        <v>17.683078314895283</v>
      </c>
      <c r="F111">
        <f t="shared" si="33"/>
        <v>1.8624198045989921E-13</v>
      </c>
      <c r="G111">
        <f t="shared" si="33"/>
        <v>1.1055132238641998E-8</v>
      </c>
      <c r="H111">
        <f t="shared" si="33"/>
        <v>1.6096307469997847E-2</v>
      </c>
      <c r="I111">
        <f t="shared" si="33"/>
        <v>24.598179802936276</v>
      </c>
      <c r="J111">
        <f t="shared" si="30"/>
        <v>3.4677895256819333E-46</v>
      </c>
      <c r="K111">
        <f t="shared" si="30"/>
        <v>5.4152729541227138E-39</v>
      </c>
      <c r="L111">
        <f t="shared" si="30"/>
        <v>2.7875123269134121E-27</v>
      </c>
      <c r="M111">
        <f t="shared" si="30"/>
        <v>2.1191004832700185E-17</v>
      </c>
      <c r="N111">
        <f t="shared" si="37"/>
        <v>3.9825268841319627E-57</v>
      </c>
      <c r="O111">
        <f t="shared" si="37"/>
        <v>3.9721691099064921E-49</v>
      </c>
      <c r="P111">
        <f t="shared" si="37"/>
        <v>7.5716718218443655E-36</v>
      </c>
      <c r="Q111">
        <f t="shared" si="37"/>
        <v>2.1805818891343308E-24</v>
      </c>
      <c r="R111">
        <f t="shared" si="34"/>
        <v>24.614276121461593</v>
      </c>
      <c r="S111">
        <f t="shared" si="31"/>
        <v>-6.9311978065663098</v>
      </c>
      <c r="T111">
        <f t="shared" si="35"/>
        <v>48.04150303374962</v>
      </c>
    </row>
    <row r="112" spans="1:20" x14ac:dyDescent="0.25">
      <c r="A112">
        <f t="shared" si="36"/>
        <v>944.99999999999545</v>
      </c>
      <c r="B112">
        <v>327</v>
      </c>
      <c r="C112">
        <f t="shared" si="28"/>
        <v>266.17527698141885</v>
      </c>
      <c r="D112">
        <f t="shared" si="29"/>
        <v>292.33187845062713</v>
      </c>
      <c r="E112">
        <f t="shared" si="32"/>
        <v>60.824723018581153</v>
      </c>
      <c r="F112">
        <f t="shared" si="33"/>
        <v>2.9926920956024811E-13</v>
      </c>
      <c r="G112">
        <f t="shared" si="33"/>
        <v>1.6379292724614532E-8</v>
      </c>
      <c r="H112">
        <f t="shared" si="33"/>
        <v>2.0360625142153886E-2</v>
      </c>
      <c r="I112">
        <f t="shared" si="33"/>
        <v>26.538051445368406</v>
      </c>
      <c r="J112">
        <f t="shared" si="30"/>
        <v>6.8672445112829941E-46</v>
      </c>
      <c r="K112">
        <f t="shared" si="30"/>
        <v>1.0154646214034238E-38</v>
      </c>
      <c r="L112">
        <f t="shared" si="30"/>
        <v>4.7003143140163121E-27</v>
      </c>
      <c r="M112">
        <f t="shared" si="30"/>
        <v>3.2109739046993488E-17</v>
      </c>
      <c r="N112">
        <f t="shared" ref="N112:Q131" si="38">N$5*EXP(-(($D112-N$6)^2)/(2*N$7^2))</f>
        <v>8.4904909287822938E-57</v>
      </c>
      <c r="O112">
        <f t="shared" si="38"/>
        <v>8.0189310784407787E-49</v>
      </c>
      <c r="P112">
        <f t="shared" si="38"/>
        <v>1.3745045815067911E-35</v>
      </c>
      <c r="Q112">
        <f t="shared" si="38"/>
        <v>3.5571479756594097E-24</v>
      </c>
      <c r="R112">
        <f t="shared" si="34"/>
        <v>26.558412086890151</v>
      </c>
      <c r="S112">
        <f t="shared" si="31"/>
        <v>34.266310931691002</v>
      </c>
      <c r="T112">
        <f t="shared" si="35"/>
        <v>1174.1800648673263</v>
      </c>
    </row>
    <row r="113" spans="1:20" x14ac:dyDescent="0.25">
      <c r="A113">
        <f t="shared" si="36"/>
        <v>945.04999999999541</v>
      </c>
      <c r="B113">
        <v>328</v>
      </c>
      <c r="C113">
        <f t="shared" si="28"/>
        <v>266.03363227773343</v>
      </c>
      <c r="D113">
        <f t="shared" si="29"/>
        <v>292.28187845062718</v>
      </c>
      <c r="E113">
        <f t="shared" si="32"/>
        <v>61.966367722266568</v>
      </c>
      <c r="F113">
        <f t="shared" si="33"/>
        <v>4.7934003729437835E-13</v>
      </c>
      <c r="G113">
        <f t="shared" si="33"/>
        <v>2.4189314472412767E-8</v>
      </c>
      <c r="H113">
        <f t="shared" si="33"/>
        <v>2.5671613791965153E-2</v>
      </c>
      <c r="I113">
        <f t="shared" si="33"/>
        <v>28.538576383474791</v>
      </c>
      <c r="J113">
        <f t="shared" si="30"/>
        <v>1.3569686421015877E-45</v>
      </c>
      <c r="K113">
        <f t="shared" si="30"/>
        <v>1.9000575838593436E-38</v>
      </c>
      <c r="L113">
        <f t="shared" si="30"/>
        <v>7.908507392602069E-27</v>
      </c>
      <c r="M113">
        <f t="shared" si="30"/>
        <v>4.85489142878035E-17</v>
      </c>
      <c r="N113">
        <f t="shared" si="38"/>
        <v>1.8061940565468802E-56</v>
      </c>
      <c r="O113">
        <f t="shared" si="38"/>
        <v>1.6153355545463141E-48</v>
      </c>
      <c r="P113">
        <f t="shared" si="38"/>
        <v>2.48976364887073E-35</v>
      </c>
      <c r="Q113">
        <f t="shared" si="38"/>
        <v>5.7901389204968958E-24</v>
      </c>
      <c r="R113">
        <f t="shared" si="34"/>
        <v>28.56424802145655</v>
      </c>
      <c r="S113">
        <f t="shared" si="31"/>
        <v>33.402119700810019</v>
      </c>
      <c r="T113">
        <f t="shared" si="35"/>
        <v>1115.7016005072408</v>
      </c>
    </row>
    <row r="114" spans="1:20" x14ac:dyDescent="0.25">
      <c r="A114">
        <f t="shared" si="36"/>
        <v>945.09999999999536</v>
      </c>
      <c r="B114">
        <v>257</v>
      </c>
      <c r="C114">
        <f t="shared" si="28"/>
        <v>265.89198757404756</v>
      </c>
      <c r="D114">
        <f t="shared" si="29"/>
        <v>292.23187845062722</v>
      </c>
      <c r="E114">
        <f t="shared" si="32"/>
        <v>-8.8919875740475618</v>
      </c>
      <c r="F114">
        <f t="shared" si="33"/>
        <v>7.6528391890592929E-13</v>
      </c>
      <c r="G114">
        <f t="shared" si="33"/>
        <v>3.5608131903634795E-8</v>
      </c>
      <c r="H114">
        <f t="shared" si="33"/>
        <v>3.2263571884424136E-2</v>
      </c>
      <c r="I114">
        <f t="shared" si="33"/>
        <v>30.59093785347369</v>
      </c>
      <c r="J114">
        <f t="shared" si="30"/>
        <v>2.6755596208272692E-45</v>
      </c>
      <c r="K114">
        <f t="shared" si="30"/>
        <v>3.5475314086394296E-38</v>
      </c>
      <c r="L114">
        <f t="shared" si="30"/>
        <v>1.3277602712857235E-26</v>
      </c>
      <c r="M114">
        <f t="shared" si="30"/>
        <v>7.3245304451655761E-17</v>
      </c>
      <c r="N114">
        <f t="shared" si="38"/>
        <v>3.8340126001666643E-56</v>
      </c>
      <c r="O114">
        <f t="shared" si="38"/>
        <v>3.2468822888010305E-48</v>
      </c>
      <c r="P114">
        <f t="shared" si="38"/>
        <v>4.500156034073773E-35</v>
      </c>
      <c r="Q114">
        <f t="shared" si="38"/>
        <v>9.4044533353200756E-24</v>
      </c>
      <c r="R114">
        <f t="shared" si="34"/>
        <v>30.62320146096701</v>
      </c>
      <c r="S114">
        <f t="shared" si="31"/>
        <v>-39.515189035014572</v>
      </c>
      <c r="T114">
        <f t="shared" si="35"/>
        <v>1561.450164472936</v>
      </c>
    </row>
    <row r="115" spans="1:20" x14ac:dyDescent="0.25">
      <c r="A115">
        <f t="shared" si="36"/>
        <v>945.14999999999532</v>
      </c>
      <c r="B115">
        <v>320</v>
      </c>
      <c r="C115">
        <f t="shared" si="28"/>
        <v>265.75034287036215</v>
      </c>
      <c r="D115">
        <f t="shared" si="29"/>
        <v>292.18187845062727</v>
      </c>
      <c r="E115">
        <f t="shared" si="32"/>
        <v>54.249657129637853</v>
      </c>
      <c r="F115">
        <f t="shared" si="33"/>
        <v>1.2178636918348417E-12</v>
      </c>
      <c r="G115">
        <f t="shared" si="33"/>
        <v>5.2248284178348409E-8</v>
      </c>
      <c r="H115">
        <f t="shared" si="33"/>
        <v>4.0417452384497767E-2</v>
      </c>
      <c r="I115">
        <f t="shared" si="33"/>
        <v>32.68515071375591</v>
      </c>
      <c r="J115">
        <f t="shared" si="30"/>
        <v>5.2640132613195806E-45</v>
      </c>
      <c r="K115">
        <f t="shared" si="30"/>
        <v>6.6091141951090917E-38</v>
      </c>
      <c r="L115">
        <f t="shared" si="30"/>
        <v>2.2243459573958801E-26</v>
      </c>
      <c r="M115">
        <f t="shared" si="30"/>
        <v>1.1026497297840878E-16</v>
      </c>
      <c r="N115">
        <f t="shared" si="38"/>
        <v>8.1208255881125131E-56</v>
      </c>
      <c r="O115">
        <f t="shared" si="38"/>
        <v>6.5122018972910844E-48</v>
      </c>
      <c r="P115">
        <f t="shared" si="38"/>
        <v>8.1162336921795263E-35</v>
      </c>
      <c r="Q115">
        <f t="shared" si="38"/>
        <v>1.524177858381769E-23</v>
      </c>
      <c r="R115">
        <f t="shared" si="34"/>
        <v>32.72556821838991</v>
      </c>
      <c r="S115">
        <f t="shared" si="31"/>
        <v>21.524088911247944</v>
      </c>
      <c r="T115">
        <f t="shared" si="35"/>
        <v>463.28640345930671</v>
      </c>
    </row>
    <row r="116" spans="1:20" x14ac:dyDescent="0.25">
      <c r="A116">
        <f t="shared" si="36"/>
        <v>945.19999999999527</v>
      </c>
      <c r="B116">
        <v>284</v>
      </c>
      <c r="C116">
        <f t="shared" si="28"/>
        <v>265.60869816667628</v>
      </c>
      <c r="D116">
        <f t="shared" si="29"/>
        <v>292.13187845062731</v>
      </c>
      <c r="E116">
        <f t="shared" si="32"/>
        <v>18.391301833323723</v>
      </c>
      <c r="F116">
        <f t="shared" si="33"/>
        <v>1.9318437268131493E-12</v>
      </c>
      <c r="G116">
        <f t="shared" si="33"/>
        <v>7.6417370406201711E-8</v>
      </c>
      <c r="H116">
        <f t="shared" si="33"/>
        <v>5.0468760400453935E-2</v>
      </c>
      <c r="I116">
        <f t="shared" si="33"/>
        <v>34.810110780769371</v>
      </c>
      <c r="J116">
        <f t="shared" si="30"/>
        <v>1.033419939360726E-44</v>
      </c>
      <c r="K116">
        <f t="shared" si="30"/>
        <v>1.228620572107572E-37</v>
      </c>
      <c r="L116">
        <f t="shared" si="30"/>
        <v>3.7182836810957149E-26</v>
      </c>
      <c r="M116">
        <f t="shared" si="30"/>
        <v>1.6563529389763904E-16</v>
      </c>
      <c r="N116">
        <f t="shared" si="38"/>
        <v>1.7163440586818171E-55</v>
      </c>
      <c r="O116">
        <f t="shared" si="38"/>
        <v>1.3033068841253974E-47</v>
      </c>
      <c r="P116">
        <f t="shared" si="38"/>
        <v>1.4606260253122342E-34</v>
      </c>
      <c r="Q116">
        <f t="shared" si="38"/>
        <v>2.4648770507520149E-23</v>
      </c>
      <c r="R116">
        <f t="shared" si="34"/>
        <v>34.860579617589124</v>
      </c>
      <c r="S116">
        <f t="shared" si="31"/>
        <v>-16.469277784265401</v>
      </c>
      <c r="T116">
        <f t="shared" si="35"/>
        <v>271.2371107352979</v>
      </c>
    </row>
    <row r="117" spans="1:20" x14ac:dyDescent="0.25">
      <c r="A117">
        <f t="shared" si="36"/>
        <v>945.24999999999523</v>
      </c>
      <c r="B117">
        <v>307</v>
      </c>
      <c r="C117">
        <f t="shared" si="28"/>
        <v>265.46705346299086</v>
      </c>
      <c r="D117">
        <f t="shared" si="29"/>
        <v>292.08187845062736</v>
      </c>
      <c r="E117">
        <f t="shared" si="32"/>
        <v>41.532946537009138</v>
      </c>
      <c r="F117">
        <f t="shared" si="33"/>
        <v>3.0545167733975407E-12</v>
      </c>
      <c r="G117">
        <f t="shared" si="33"/>
        <v>1.1140619943772354E-7</v>
      </c>
      <c r="H117">
        <f t="shared" si="33"/>
        <v>6.2816473813131504E-2</v>
      </c>
      <c r="I117">
        <f t="shared" si="33"/>
        <v>36.953666266433721</v>
      </c>
      <c r="J117">
        <f t="shared" si="30"/>
        <v>2.0243901677758853E-44</v>
      </c>
      <c r="K117">
        <f t="shared" si="30"/>
        <v>2.2790288891238049E-37</v>
      </c>
      <c r="L117">
        <f t="shared" si="30"/>
        <v>6.2021208828448802E-26</v>
      </c>
      <c r="M117">
        <f t="shared" si="30"/>
        <v>2.4827083811038801E-16</v>
      </c>
      <c r="N117">
        <f t="shared" si="38"/>
        <v>3.61964550366158E-55</v>
      </c>
      <c r="O117">
        <f t="shared" si="38"/>
        <v>2.6026935894265884E-47</v>
      </c>
      <c r="P117">
        <f t="shared" si="38"/>
        <v>2.6228958523871161E-34</v>
      </c>
      <c r="Q117">
        <f t="shared" si="38"/>
        <v>3.9775202074601305E-23</v>
      </c>
      <c r="R117">
        <f t="shared" si="34"/>
        <v>37.016482851656107</v>
      </c>
      <c r="S117">
        <f t="shared" si="31"/>
        <v>4.5164636853530311</v>
      </c>
      <c r="T117">
        <f t="shared" si="35"/>
        <v>20.398444221112683</v>
      </c>
    </row>
    <row r="118" spans="1:20" x14ac:dyDescent="0.25">
      <c r="A118">
        <f t="shared" si="36"/>
        <v>945.29999999999518</v>
      </c>
      <c r="B118">
        <v>320</v>
      </c>
      <c r="C118">
        <f t="shared" si="28"/>
        <v>265.32540875930499</v>
      </c>
      <c r="D118">
        <f t="shared" si="29"/>
        <v>292.0318784506274</v>
      </c>
      <c r="E118">
        <f t="shared" si="32"/>
        <v>54.674591240695008</v>
      </c>
      <c r="F118">
        <f t="shared" si="33"/>
        <v>4.8140461581326898E-12</v>
      </c>
      <c r="G118">
        <f t="shared" si="33"/>
        <v>1.618914234951108E-7</v>
      </c>
      <c r="H118">
        <f t="shared" si="33"/>
        <v>7.7933051764318417E-2</v>
      </c>
      <c r="I118">
        <f t="shared" si="33"/>
        <v>39.102711401334524</v>
      </c>
      <c r="J118">
        <f t="shared" si="30"/>
        <v>3.9570279901221851E-44</v>
      </c>
      <c r="K118">
        <f t="shared" si="30"/>
        <v>4.2183187974322872E-37</v>
      </c>
      <c r="L118">
        <f t="shared" si="30"/>
        <v>1.0322751034804549E-25</v>
      </c>
      <c r="M118">
        <f t="shared" si="30"/>
        <v>3.71326597762529E-16</v>
      </c>
      <c r="N118">
        <f t="shared" si="38"/>
        <v>7.6170226649362851E-55</v>
      </c>
      <c r="O118">
        <f t="shared" si="38"/>
        <v>5.1862914158274973E-47</v>
      </c>
      <c r="P118">
        <f t="shared" si="38"/>
        <v>4.699813003420049E-34</v>
      </c>
      <c r="Q118">
        <f t="shared" si="38"/>
        <v>6.4045268178762931E-23</v>
      </c>
      <c r="R118">
        <f t="shared" si="34"/>
        <v>39.180644614995082</v>
      </c>
      <c r="S118">
        <f t="shared" si="31"/>
        <v>15.493946625699927</v>
      </c>
      <c r="T118">
        <f t="shared" si="35"/>
        <v>240.06238204003816</v>
      </c>
    </row>
    <row r="119" spans="1:20" x14ac:dyDescent="0.25">
      <c r="A119">
        <f t="shared" si="36"/>
        <v>945.34999999999513</v>
      </c>
      <c r="B119">
        <v>310</v>
      </c>
      <c r="C119">
        <f t="shared" si="28"/>
        <v>265.18376405561958</v>
      </c>
      <c r="D119">
        <f t="shared" si="29"/>
        <v>291.98187845062745</v>
      </c>
      <c r="E119">
        <f t="shared" si="32"/>
        <v>44.816235944380423</v>
      </c>
      <c r="F119">
        <f t="shared" si="33"/>
        <v>7.5626708532006056E-12</v>
      </c>
      <c r="G119">
        <f t="shared" si="33"/>
        <v>2.3449605358035602E-7</v>
      </c>
      <c r="H119">
        <f t="shared" si="33"/>
        <v>9.6375584659008473E-2</v>
      </c>
      <c r="I119">
        <f t="shared" si="33"/>
        <v>41.243301817491741</v>
      </c>
      <c r="J119">
        <f t="shared" si="30"/>
        <v>7.7179426235701965E-44</v>
      </c>
      <c r="K119">
        <f t="shared" si="30"/>
        <v>7.7908794872632571E-37</v>
      </c>
      <c r="L119">
        <f t="shared" si="30"/>
        <v>1.7143843755489861E-25</v>
      </c>
      <c r="M119">
        <f t="shared" si="30"/>
        <v>5.5417116808820188E-16</v>
      </c>
      <c r="N119">
        <f t="shared" si="38"/>
        <v>1.5994179912731279E-54</v>
      </c>
      <c r="O119">
        <f t="shared" si="38"/>
        <v>1.0312128353318428E-46</v>
      </c>
      <c r="P119">
        <f t="shared" si="38"/>
        <v>8.4030632235420167E-34</v>
      </c>
      <c r="Q119">
        <f t="shared" si="38"/>
        <v>1.0290091173128445E-22</v>
      </c>
      <c r="R119">
        <f t="shared" si="34"/>
        <v>41.339677636654365</v>
      </c>
      <c r="S119">
        <f t="shared" si="31"/>
        <v>3.4765583077260587</v>
      </c>
      <c r="T119">
        <f t="shared" si="35"/>
        <v>12.086457667019078</v>
      </c>
    </row>
    <row r="120" spans="1:20" x14ac:dyDescent="0.25">
      <c r="A120">
        <f t="shared" si="36"/>
        <v>945.39999999999509</v>
      </c>
      <c r="B120">
        <v>296</v>
      </c>
      <c r="C120">
        <f t="shared" si="28"/>
        <v>265.04211935193371</v>
      </c>
      <c r="D120">
        <f t="shared" si="29"/>
        <v>291.93187845062749</v>
      </c>
      <c r="E120">
        <f t="shared" si="32"/>
        <v>30.957880648066293</v>
      </c>
      <c r="F120">
        <f t="shared" si="33"/>
        <v>1.1842335527185341E-11</v>
      </c>
      <c r="G120">
        <f t="shared" si="33"/>
        <v>3.3856686179254177E-7</v>
      </c>
      <c r="H120">
        <f t="shared" si="33"/>
        <v>0.11879812378970618</v>
      </c>
      <c r="I120">
        <f t="shared" si="33"/>
        <v>43.360790732244354</v>
      </c>
      <c r="J120">
        <f t="shared" si="30"/>
        <v>1.5020745554947731E-43</v>
      </c>
      <c r="K120">
        <f t="shared" si="30"/>
        <v>1.4357905654473862E-36</v>
      </c>
      <c r="L120">
        <f t="shared" si="30"/>
        <v>2.8410473200426434E-25</v>
      </c>
      <c r="M120">
        <f t="shared" si="30"/>
        <v>8.2525718833171206E-16</v>
      </c>
      <c r="N120">
        <f t="shared" si="38"/>
        <v>3.3511682012418693E-54</v>
      </c>
      <c r="O120">
        <f t="shared" si="38"/>
        <v>2.0459604037479458E-46</v>
      </c>
      <c r="P120">
        <f t="shared" si="38"/>
        <v>1.4991745608028637E-33</v>
      </c>
      <c r="Q120">
        <f t="shared" si="38"/>
        <v>1.6497149778346669E-22</v>
      </c>
      <c r="R120">
        <f t="shared" si="34"/>
        <v>43.479589194612764</v>
      </c>
      <c r="S120">
        <f t="shared" si="31"/>
        <v>-12.521708546546471</v>
      </c>
      <c r="T120">
        <f t="shared" si="35"/>
        <v>156.79318492465492</v>
      </c>
    </row>
    <row r="121" spans="1:20" x14ac:dyDescent="0.25">
      <c r="A121">
        <f t="shared" si="36"/>
        <v>945.44999999999504</v>
      </c>
      <c r="B121">
        <v>320</v>
      </c>
      <c r="C121">
        <f t="shared" si="28"/>
        <v>264.90047464824829</v>
      </c>
      <c r="D121">
        <f t="shared" si="29"/>
        <v>291.88187845062754</v>
      </c>
      <c r="E121">
        <f t="shared" si="32"/>
        <v>55.099525351751709</v>
      </c>
      <c r="F121">
        <f t="shared" si="33"/>
        <v>1.8484033103718131E-11</v>
      </c>
      <c r="G121">
        <f t="shared" si="33"/>
        <v>4.8724856779627732E-7</v>
      </c>
      <c r="H121">
        <f t="shared" si="33"/>
        <v>0.14596520825429754</v>
      </c>
      <c r="I121">
        <f t="shared" si="33"/>
        <v>45.43998443524189</v>
      </c>
      <c r="J121">
        <f t="shared" si="30"/>
        <v>2.9170169562100009E-43</v>
      </c>
      <c r="K121">
        <f t="shared" si="30"/>
        <v>2.64029968810029E-36</v>
      </c>
      <c r="L121">
        <f t="shared" si="30"/>
        <v>4.697926902337518E-25</v>
      </c>
      <c r="M121">
        <f t="shared" si="30"/>
        <v>1.2262872851468255E-15</v>
      </c>
      <c r="N121">
        <f t="shared" si="38"/>
        <v>7.0062881756983809E-54</v>
      </c>
      <c r="O121">
        <f t="shared" si="38"/>
        <v>4.0504535791095134E-46</v>
      </c>
      <c r="P121">
        <f t="shared" si="38"/>
        <v>2.668850812369568E-33</v>
      </c>
      <c r="Q121">
        <f t="shared" si="38"/>
        <v>2.6391017365813697E-22</v>
      </c>
      <c r="R121">
        <f t="shared" si="34"/>
        <v>45.585950130763237</v>
      </c>
      <c r="S121">
        <f t="shared" si="31"/>
        <v>9.5135752209884714</v>
      </c>
      <c r="T121">
        <f t="shared" si="35"/>
        <v>90.508113485405843</v>
      </c>
    </row>
    <row r="122" spans="1:20" x14ac:dyDescent="0.25">
      <c r="A122">
        <f t="shared" si="36"/>
        <v>945.499999999995</v>
      </c>
      <c r="B122">
        <v>298</v>
      </c>
      <c r="C122">
        <f t="shared" si="28"/>
        <v>264.75882994456242</v>
      </c>
      <c r="D122">
        <f t="shared" si="29"/>
        <v>291.83187845062758</v>
      </c>
      <c r="E122">
        <f t="shared" si="32"/>
        <v>33.241170055437578</v>
      </c>
      <c r="F122">
        <f t="shared" si="33"/>
        <v>2.8757645576832084E-11</v>
      </c>
      <c r="G122">
        <f t="shared" si="33"/>
        <v>6.9896255115311147E-7</v>
      </c>
      <c r="H122">
        <f t="shared" si="33"/>
        <v>0.17876658098891662</v>
      </c>
      <c r="I122">
        <f t="shared" si="33"/>
        <v>47.46531504931324</v>
      </c>
      <c r="J122">
        <f t="shared" si="30"/>
        <v>5.6525438258918095E-43</v>
      </c>
      <c r="K122">
        <f t="shared" si="30"/>
        <v>4.8447667619709417E-36</v>
      </c>
      <c r="L122">
        <f t="shared" si="30"/>
        <v>7.751603733526296E-25</v>
      </c>
      <c r="M122">
        <f t="shared" si="30"/>
        <v>1.8182460595678579E-15</v>
      </c>
      <c r="N122">
        <f t="shared" si="38"/>
        <v>1.4616294557983046E-53</v>
      </c>
      <c r="O122">
        <f t="shared" si="38"/>
        <v>8.0014300792737921E-46</v>
      </c>
      <c r="P122">
        <f t="shared" si="38"/>
        <v>4.740824859424913E-33</v>
      </c>
      <c r="Q122">
        <f t="shared" si="38"/>
        <v>4.2127032518614521E-22</v>
      </c>
      <c r="R122">
        <f t="shared" si="34"/>
        <v>47.644082329293468</v>
      </c>
      <c r="S122">
        <f t="shared" si="31"/>
        <v>-14.40291227385589</v>
      </c>
      <c r="T122">
        <f t="shared" si="35"/>
        <v>207.44388196838864</v>
      </c>
    </row>
    <row r="123" spans="1:20" x14ac:dyDescent="0.25">
      <c r="A123">
        <f t="shared" si="36"/>
        <v>945.54999999999495</v>
      </c>
      <c r="B123">
        <v>310</v>
      </c>
      <c r="C123">
        <f t="shared" si="28"/>
        <v>264.61718524087655</v>
      </c>
      <c r="D123">
        <f t="shared" si="29"/>
        <v>291.78187845062763</v>
      </c>
      <c r="E123">
        <f t="shared" si="32"/>
        <v>45.382814759123448</v>
      </c>
      <c r="F123">
        <f t="shared" si="33"/>
        <v>4.4597152447545085E-11</v>
      </c>
      <c r="G123">
        <f t="shared" si="33"/>
        <v>9.994347780869444E-7</v>
      </c>
      <c r="H123">
        <f t="shared" si="33"/>
        <v>0.2182330540187693</v>
      </c>
      <c r="I123">
        <f t="shared" si="33"/>
        <v>49.421028029357188</v>
      </c>
      <c r="J123">
        <f t="shared" si="30"/>
        <v>1.0929654744546931E-42</v>
      </c>
      <c r="K123">
        <f t="shared" si="30"/>
        <v>8.8705397008623041E-36</v>
      </c>
      <c r="L123">
        <f t="shared" si="30"/>
        <v>1.2762459937428903E-24</v>
      </c>
      <c r="M123">
        <f t="shared" si="30"/>
        <v>2.6901135082369882E-15</v>
      </c>
      <c r="N123">
        <f t="shared" si="38"/>
        <v>3.0425946507551515E-53</v>
      </c>
      <c r="O123">
        <f t="shared" si="38"/>
        <v>1.5772084318789996E-45</v>
      </c>
      <c r="P123">
        <f t="shared" si="38"/>
        <v>8.4031292920858111E-33</v>
      </c>
      <c r="Q123">
        <f t="shared" si="38"/>
        <v>6.7100093272476562E-22</v>
      </c>
      <c r="R123">
        <f t="shared" si="34"/>
        <v>49.639262082855332</v>
      </c>
      <c r="S123">
        <f t="shared" si="31"/>
        <v>-4.2564473237318836</v>
      </c>
      <c r="T123">
        <f t="shared" si="35"/>
        <v>18.117343819704313</v>
      </c>
    </row>
    <row r="124" spans="1:20" x14ac:dyDescent="0.25">
      <c r="A124">
        <f t="shared" si="36"/>
        <v>945.59999999999491</v>
      </c>
      <c r="B124">
        <v>324</v>
      </c>
      <c r="C124">
        <f t="shared" si="28"/>
        <v>264.47554053719114</v>
      </c>
      <c r="D124">
        <f t="shared" si="29"/>
        <v>291.73187845062768</v>
      </c>
      <c r="E124">
        <f t="shared" si="32"/>
        <v>59.524459462808863</v>
      </c>
      <c r="F124">
        <f t="shared" si="33"/>
        <v>6.8937915246444894E-11</v>
      </c>
      <c r="G124">
        <f t="shared" si="33"/>
        <v>1.4244664379873321E-6</v>
      </c>
      <c r="H124">
        <f t="shared" si="33"/>
        <v>0.26555344509062484</v>
      </c>
      <c r="I124">
        <f t="shared" si="33"/>
        <v>51.291381397704178</v>
      </c>
      <c r="J124">
        <f t="shared" si="30"/>
        <v>2.1087566675123083E-42</v>
      </c>
      <c r="K124">
        <f t="shared" si="30"/>
        <v>1.6206332105190475E-35</v>
      </c>
      <c r="L124">
        <f t="shared" si="30"/>
        <v>2.0966924956999736E-24</v>
      </c>
      <c r="M124">
        <f t="shared" si="30"/>
        <v>3.9714223530629691E-15</v>
      </c>
      <c r="N124">
        <f t="shared" si="38"/>
        <v>6.3198741275320371E-53</v>
      </c>
      <c r="O124">
        <f t="shared" si="38"/>
        <v>3.1021878051796884E-45</v>
      </c>
      <c r="P124">
        <f t="shared" si="38"/>
        <v>1.4862288946646943E-32</v>
      </c>
      <c r="Q124">
        <f t="shared" si="38"/>
        <v>1.0664558974052466E-21</v>
      </c>
      <c r="R124">
        <f t="shared" si="34"/>
        <v>51.556936267330187</v>
      </c>
      <c r="S124">
        <f t="shared" si="31"/>
        <v>7.9675231954786767</v>
      </c>
      <c r="T124">
        <f t="shared" si="35"/>
        <v>63.481425870490746</v>
      </c>
    </row>
    <row r="125" spans="1:20" x14ac:dyDescent="0.25">
      <c r="A125">
        <f t="shared" si="36"/>
        <v>945.64999999999486</v>
      </c>
      <c r="B125">
        <v>331</v>
      </c>
      <c r="C125">
        <f t="shared" si="28"/>
        <v>264.33389583350527</v>
      </c>
      <c r="D125">
        <f t="shared" si="29"/>
        <v>291.68187845062772</v>
      </c>
      <c r="E125">
        <f t="shared" si="32"/>
        <v>66.666104166494733</v>
      </c>
      <c r="F125">
        <f t="shared" si="33"/>
        <v>1.0622001911855884E-10</v>
      </c>
      <c r="G125">
        <f t="shared" si="33"/>
        <v>2.0237049688609734E-6</v>
      </c>
      <c r="H125">
        <f t="shared" si="33"/>
        <v>0.32209246347875109</v>
      </c>
      <c r="I125">
        <f t="shared" si="33"/>
        <v>53.06085330546285</v>
      </c>
      <c r="J125">
        <f t="shared" si="30"/>
        <v>4.0597941613633974E-42</v>
      </c>
      <c r="K125">
        <f t="shared" si="30"/>
        <v>2.9544520452379754E-35</v>
      </c>
      <c r="L125">
        <f t="shared" si="30"/>
        <v>3.437103501381886E-24</v>
      </c>
      <c r="M125">
        <f t="shared" si="30"/>
        <v>5.8503125268207467E-15</v>
      </c>
      <c r="N125">
        <f t="shared" si="38"/>
        <v>1.3098762872087538E-52</v>
      </c>
      <c r="O125">
        <f t="shared" si="38"/>
        <v>6.0884199845256053E-45</v>
      </c>
      <c r="P125">
        <f t="shared" si="38"/>
        <v>2.6229370972489305E-32</v>
      </c>
      <c r="Q125">
        <f t="shared" si="38"/>
        <v>1.6912982400212083E-21</v>
      </c>
      <c r="R125">
        <f t="shared" si="34"/>
        <v>53.382947792752795</v>
      </c>
      <c r="S125">
        <f t="shared" si="31"/>
        <v>13.283156373741939</v>
      </c>
      <c r="T125">
        <f t="shared" si="35"/>
        <v>176.44224324928109</v>
      </c>
    </row>
    <row r="126" spans="1:20" x14ac:dyDescent="0.25">
      <c r="A126">
        <f t="shared" si="36"/>
        <v>945.69999999999482</v>
      </c>
      <c r="B126">
        <v>338</v>
      </c>
      <c r="C126">
        <f t="shared" si="28"/>
        <v>264.19225112981985</v>
      </c>
      <c r="D126">
        <f t="shared" si="29"/>
        <v>291.63187845062777</v>
      </c>
      <c r="E126">
        <f t="shared" si="32"/>
        <v>73.807748870180149</v>
      </c>
      <c r="F126">
        <f t="shared" si="33"/>
        <v>1.6313675453373045E-10</v>
      </c>
      <c r="G126">
        <f t="shared" si="33"/>
        <v>2.8657571735316637E-6</v>
      </c>
      <c r="H126">
        <f t="shared" si="33"/>
        <v>0.38940937192050595</v>
      </c>
      <c r="I126">
        <f t="shared" si="33"/>
        <v>54.714354171904652</v>
      </c>
      <c r="J126">
        <f t="shared" si="30"/>
        <v>7.7990028843100921E-42</v>
      </c>
      <c r="K126">
        <f t="shared" si="30"/>
        <v>5.3743590380290324E-35</v>
      </c>
      <c r="L126">
        <f t="shared" si="30"/>
        <v>5.6222221273498349E-24</v>
      </c>
      <c r="M126">
        <f t="shared" si="30"/>
        <v>8.5994282725659844E-15</v>
      </c>
      <c r="N126">
        <f t="shared" si="38"/>
        <v>2.7090040365407328E-52</v>
      </c>
      <c r="O126">
        <f t="shared" si="38"/>
        <v>1.1923359533849477E-44</v>
      </c>
      <c r="P126">
        <f t="shared" si="38"/>
        <v>4.618995839849948E-32</v>
      </c>
      <c r="Q126">
        <f t="shared" si="38"/>
        <v>2.6764246069176476E-21</v>
      </c>
      <c r="R126">
        <f t="shared" si="34"/>
        <v>55.103766409745475</v>
      </c>
      <c r="S126">
        <f t="shared" si="31"/>
        <v>18.703982460434673</v>
      </c>
      <c r="T126">
        <f t="shared" si="35"/>
        <v>349.8389598802479</v>
      </c>
    </row>
    <row r="127" spans="1:20" x14ac:dyDescent="0.25">
      <c r="A127">
        <f t="shared" si="36"/>
        <v>945.74999999999477</v>
      </c>
      <c r="B127">
        <v>311</v>
      </c>
      <c r="C127">
        <f t="shared" si="28"/>
        <v>264.05060642613398</v>
      </c>
      <c r="D127">
        <f t="shared" si="29"/>
        <v>291.58187845062781</v>
      </c>
      <c r="E127">
        <f t="shared" si="32"/>
        <v>46.949393573866018</v>
      </c>
      <c r="F127">
        <f t="shared" si="33"/>
        <v>2.4974366137791325E-10</v>
      </c>
      <c r="G127">
        <f t="shared" si="33"/>
        <v>4.0450956166169693E-6</v>
      </c>
      <c r="H127">
        <f t="shared" si="33"/>
        <v>0.46927719453088851</v>
      </c>
      <c r="I127">
        <f t="shared" si="33"/>
        <v>56.237439400980556</v>
      </c>
      <c r="J127">
        <f t="shared" si="30"/>
        <v>1.4949672119218234E-41</v>
      </c>
      <c r="K127">
        <f t="shared" si="30"/>
        <v>9.7551494696336308E-35</v>
      </c>
      <c r="L127">
        <f t="shared" si="30"/>
        <v>9.1765811677086639E-24</v>
      </c>
      <c r="M127">
        <f t="shared" si="30"/>
        <v>1.261297718929384E-14</v>
      </c>
      <c r="N127">
        <f t="shared" si="38"/>
        <v>5.590447129530577E-52</v>
      </c>
      <c r="O127">
        <f t="shared" si="38"/>
        <v>2.3299692913109557E-44</v>
      </c>
      <c r="P127">
        <f t="shared" si="38"/>
        <v>8.1164251337797923E-32</v>
      </c>
      <c r="Q127">
        <f t="shared" si="38"/>
        <v>4.2261737844108099E-21</v>
      </c>
      <c r="R127">
        <f t="shared" si="34"/>
        <v>56.706720640856815</v>
      </c>
      <c r="S127">
        <f t="shared" si="31"/>
        <v>-9.757327066990797</v>
      </c>
      <c r="T127">
        <f t="shared" si="35"/>
        <v>95.205431492231227</v>
      </c>
    </row>
    <row r="128" spans="1:20" x14ac:dyDescent="0.25">
      <c r="A128">
        <f t="shared" si="36"/>
        <v>945.79999999999472</v>
      </c>
      <c r="B128">
        <v>358</v>
      </c>
      <c r="C128">
        <f t="shared" si="28"/>
        <v>263.90896172244857</v>
      </c>
      <c r="D128">
        <f t="shared" si="29"/>
        <v>291.53187845062786</v>
      </c>
      <c r="E128">
        <f t="shared" si="32"/>
        <v>94.091038277551434</v>
      </c>
      <c r="F128">
        <f t="shared" si="33"/>
        <v>3.8109595934927723E-10</v>
      </c>
      <c r="G128">
        <f t="shared" si="33"/>
        <v>5.6913515015663656E-6</v>
      </c>
      <c r="H128">
        <f t="shared" si="33"/>
        <v>0.56370217762450814</v>
      </c>
      <c r="I128">
        <f t="shared" si="33"/>
        <v>57.616518516396582</v>
      </c>
      <c r="J128">
        <f t="shared" si="30"/>
        <v>2.859445179810845E-41</v>
      </c>
      <c r="K128">
        <f t="shared" si="30"/>
        <v>1.766846010384326E-34</v>
      </c>
      <c r="L128">
        <f t="shared" si="30"/>
        <v>1.494553070110206E-23</v>
      </c>
      <c r="M128">
        <f t="shared" si="30"/>
        <v>1.8459637256655713E-14</v>
      </c>
      <c r="N128">
        <f t="shared" si="38"/>
        <v>1.1511739607935309E-51</v>
      </c>
      <c r="O128">
        <f t="shared" si="38"/>
        <v>4.5431730023821125E-44</v>
      </c>
      <c r="P128">
        <f t="shared" si="38"/>
        <v>1.4231134506722504E-31</v>
      </c>
      <c r="Q128">
        <f t="shared" si="38"/>
        <v>6.6588189946026229E-21</v>
      </c>
      <c r="R128">
        <f t="shared" si="34"/>
        <v>58.180226385753706</v>
      </c>
      <c r="S128">
        <f t="shared" si="31"/>
        <v>35.910811891797728</v>
      </c>
      <c r="T128">
        <f t="shared" si="35"/>
        <v>1289.5864107280811</v>
      </c>
    </row>
    <row r="129" spans="1:20" x14ac:dyDescent="0.25">
      <c r="A129">
        <f t="shared" si="36"/>
        <v>945.84999999999468</v>
      </c>
      <c r="B129">
        <v>317</v>
      </c>
      <c r="C129">
        <f t="shared" si="28"/>
        <v>263.7673170187627</v>
      </c>
      <c r="D129">
        <f t="shared" si="29"/>
        <v>291.4818784506279</v>
      </c>
      <c r="E129">
        <f t="shared" si="32"/>
        <v>53.232682981237303</v>
      </c>
      <c r="F129">
        <f t="shared" si="33"/>
        <v>5.7965745693542601E-10</v>
      </c>
      <c r="G129">
        <f t="shared" si="33"/>
        <v>7.9817705507022349E-6</v>
      </c>
      <c r="H129">
        <f t="shared" si="33"/>
        <v>0.67494314240123887</v>
      </c>
      <c r="I129">
        <f t="shared" si="33"/>
        <v>58.839056502379769</v>
      </c>
      <c r="J129">
        <f t="shared" si="30"/>
        <v>5.4574454374422311E-41</v>
      </c>
      <c r="K129">
        <f t="shared" si="30"/>
        <v>3.1931622966882474E-34</v>
      </c>
      <c r="L129">
        <f t="shared" si="30"/>
        <v>2.4288421562589192E-23</v>
      </c>
      <c r="M129">
        <f t="shared" si="30"/>
        <v>2.6957911010459996E-14</v>
      </c>
      <c r="N129">
        <f t="shared" si="38"/>
        <v>2.3653362667322136E-51</v>
      </c>
      <c r="O129">
        <f t="shared" si="38"/>
        <v>8.8394628130997824E-44</v>
      </c>
      <c r="P129">
        <f t="shared" si="38"/>
        <v>2.4898419522199884E-31</v>
      </c>
      <c r="Q129">
        <f t="shared" si="38"/>
        <v>1.0468985255395739E-20</v>
      </c>
      <c r="R129">
        <f t="shared" si="34"/>
        <v>59.514007627131242</v>
      </c>
      <c r="S129">
        <f t="shared" si="31"/>
        <v>-6.2813246458939389</v>
      </c>
      <c r="T129">
        <f t="shared" si="35"/>
        <v>39.455039307114617</v>
      </c>
    </row>
    <row r="130" spans="1:20" x14ac:dyDescent="0.25">
      <c r="A130">
        <f t="shared" si="36"/>
        <v>945.89999999999463</v>
      </c>
      <c r="B130">
        <v>361</v>
      </c>
      <c r="C130">
        <f t="shared" si="28"/>
        <v>263.62567231507728</v>
      </c>
      <c r="D130">
        <f t="shared" si="29"/>
        <v>291.43187845062795</v>
      </c>
      <c r="E130">
        <f t="shared" si="32"/>
        <v>97.374327684922719</v>
      </c>
      <c r="F130">
        <f t="shared" si="33"/>
        <v>8.7883171989345776E-10</v>
      </c>
      <c r="G130">
        <f t="shared" si="33"/>
        <v>1.1157843941031498E-5</v>
      </c>
      <c r="H130">
        <f t="shared" si="33"/>
        <v>0.80553029653166752</v>
      </c>
      <c r="I130">
        <f t="shared" si="33"/>
        <v>59.893763191323913</v>
      </c>
      <c r="J130">
        <f t="shared" si="30"/>
        <v>1.0393326016560316E-40</v>
      </c>
      <c r="K130">
        <f t="shared" si="30"/>
        <v>5.7583864266970245E-34</v>
      </c>
      <c r="L130">
        <f t="shared" si="30"/>
        <v>3.938626182930515E-23</v>
      </c>
      <c r="M130">
        <f t="shared" si="30"/>
        <v>3.9283197324582994E-14</v>
      </c>
      <c r="N130">
        <f t="shared" si="38"/>
        <v>4.8495600836002532E-51</v>
      </c>
      <c r="O130">
        <f t="shared" si="38"/>
        <v>1.7161292427960821E-43</v>
      </c>
      <c r="P130">
        <f t="shared" si="38"/>
        <v>4.3467189196627114E-31</v>
      </c>
      <c r="Q130">
        <f t="shared" si="38"/>
        <v>1.6423642650880165E-20</v>
      </c>
      <c r="R130">
        <f t="shared" si="34"/>
        <v>60.699304646578398</v>
      </c>
      <c r="S130">
        <f t="shared" si="31"/>
        <v>36.675023038344321</v>
      </c>
      <c r="T130">
        <f t="shared" si="35"/>
        <v>1345.0573148630867</v>
      </c>
    </row>
    <row r="131" spans="1:20" x14ac:dyDescent="0.25">
      <c r="A131">
        <f t="shared" si="36"/>
        <v>945.94999999999459</v>
      </c>
      <c r="B131">
        <v>342</v>
      </c>
      <c r="C131">
        <f t="shared" si="28"/>
        <v>263.48402761139141</v>
      </c>
      <c r="D131">
        <f t="shared" si="29"/>
        <v>291.38187845062799</v>
      </c>
      <c r="E131">
        <f t="shared" si="32"/>
        <v>78.515972388608589</v>
      </c>
      <c r="F131">
        <f t="shared" si="33"/>
        <v>1.3281197454198686E-9</v>
      </c>
      <c r="G131">
        <f t="shared" si="33"/>
        <v>1.5547427489497122E-5</v>
      </c>
      <c r="H131">
        <f t="shared" si="33"/>
        <v>0.95828299728321553</v>
      </c>
      <c r="I131">
        <f t="shared" si="33"/>
        <v>60.770766703518056</v>
      </c>
      <c r="J131">
        <f t="shared" si="30"/>
        <v>1.9750460170472623E-40</v>
      </c>
      <c r="K131">
        <f t="shared" si="30"/>
        <v>1.0361869991402447E-33</v>
      </c>
      <c r="L131">
        <f t="shared" si="30"/>
        <v>6.3730563075075977E-23</v>
      </c>
      <c r="M131">
        <f t="shared" si="30"/>
        <v>5.7119571669376974E-14</v>
      </c>
      <c r="N131">
        <f t="shared" si="38"/>
        <v>9.9213168247256589E-51</v>
      </c>
      <c r="O131">
        <f t="shared" si="38"/>
        <v>3.3245405217071512E-43</v>
      </c>
      <c r="P131">
        <f t="shared" si="38"/>
        <v>7.5719694854369693E-31</v>
      </c>
      <c r="Q131">
        <f t="shared" si="38"/>
        <v>2.5709397926214626E-20</v>
      </c>
      <c r="R131">
        <f t="shared" si="34"/>
        <v>61.729065249556939</v>
      </c>
      <c r="S131">
        <f t="shared" si="31"/>
        <v>16.78690713905165</v>
      </c>
      <c r="T131">
        <f t="shared" si="35"/>
        <v>281.80025129514325</v>
      </c>
    </row>
    <row r="132" spans="1:20" x14ac:dyDescent="0.25">
      <c r="A132">
        <f t="shared" si="36"/>
        <v>945.99999999999454</v>
      </c>
      <c r="B132">
        <v>318</v>
      </c>
      <c r="C132">
        <f t="shared" si="28"/>
        <v>263.342382907706</v>
      </c>
      <c r="D132">
        <f t="shared" si="29"/>
        <v>291.33187845062804</v>
      </c>
      <c r="E132">
        <f t="shared" si="32"/>
        <v>54.657617092294004</v>
      </c>
      <c r="F132">
        <f t="shared" si="33"/>
        <v>2.0006262219147453E-9</v>
      </c>
      <c r="G132">
        <f t="shared" si="33"/>
        <v>2.1594045422329909E-5</v>
      </c>
      <c r="H132">
        <f t="shared" si="33"/>
        <v>1.1363258838189871</v>
      </c>
      <c r="I132">
        <f t="shared" si="33"/>
        <v>61.461767216195035</v>
      </c>
      <c r="J132">
        <f t="shared" si="30"/>
        <v>3.7450481659739403E-40</v>
      </c>
      <c r="K132">
        <f t="shared" si="30"/>
        <v>1.8605142158552624E-33</v>
      </c>
      <c r="L132">
        <f t="shared" si="30"/>
        <v>1.0289831615659432E-22</v>
      </c>
      <c r="M132">
        <f t="shared" si="30"/>
        <v>8.287443413493842E-14</v>
      </c>
      <c r="N132">
        <f t="shared" ref="N132:Q151" si="39">N$5*EXP(-(($D132-N$6)^2)/(2*N$7^2))</f>
        <v>2.025320753859743E-50</v>
      </c>
      <c r="O132">
        <f t="shared" si="39"/>
        <v>6.4264449293387878E-43</v>
      </c>
      <c r="P132">
        <f t="shared" si="39"/>
        <v>1.3161751085488698E-30</v>
      </c>
      <c r="Q132">
        <f t="shared" si="39"/>
        <v>4.0157978785479742E-20</v>
      </c>
      <c r="R132">
        <f t="shared" si="34"/>
        <v>62.598114696060158</v>
      </c>
      <c r="S132">
        <f t="shared" si="31"/>
        <v>-7.9404976037661541</v>
      </c>
      <c r="T132">
        <f t="shared" si="35"/>
        <v>63.051502195416035</v>
      </c>
    </row>
    <row r="133" spans="1:20" x14ac:dyDescent="0.25">
      <c r="A133">
        <f t="shared" si="36"/>
        <v>946.0499999999945</v>
      </c>
      <c r="B133">
        <v>329</v>
      </c>
      <c r="C133">
        <f t="shared" si="28"/>
        <v>263.20073820402013</v>
      </c>
      <c r="D133">
        <f t="shared" si="29"/>
        <v>291.28187845062808</v>
      </c>
      <c r="E133">
        <f t="shared" si="32"/>
        <v>65.799261795979874</v>
      </c>
      <c r="F133">
        <f t="shared" si="33"/>
        <v>3.0039444230717787E-9</v>
      </c>
      <c r="G133">
        <f t="shared" si="33"/>
        <v>2.9895560104350471E-5</v>
      </c>
      <c r="H133">
        <f t="shared" si="33"/>
        <v>1.3431027229355519</v>
      </c>
      <c r="I133">
        <f t="shared" si="33"/>
        <v>61.960167713700628</v>
      </c>
      <c r="J133">
        <f t="shared" si="30"/>
        <v>7.0859015964362688E-40</v>
      </c>
      <c r="K133">
        <f t="shared" si="30"/>
        <v>3.3333841567310454E-33</v>
      </c>
      <c r="L133">
        <f t="shared" si="30"/>
        <v>1.6577777283470122E-22</v>
      </c>
      <c r="M133">
        <f t="shared" si="30"/>
        <v>1.199813462100204E-13</v>
      </c>
      <c r="N133">
        <f t="shared" si="39"/>
        <v>4.1254927475935523E-50</v>
      </c>
      <c r="O133">
        <f t="shared" si="39"/>
        <v>1.2395597626068156E-42</v>
      </c>
      <c r="P133">
        <f t="shared" si="39"/>
        <v>2.2828428279739082E-30</v>
      </c>
      <c r="Q133">
        <f t="shared" si="39"/>
        <v>6.2590627571391942E-20</v>
      </c>
      <c r="R133">
        <f t="shared" si="34"/>
        <v>63.303300335200348</v>
      </c>
      <c r="S133">
        <f t="shared" si="31"/>
        <v>2.495961460779526</v>
      </c>
      <c r="T133">
        <f t="shared" si="35"/>
        <v>6.2298236136966647</v>
      </c>
    </row>
    <row r="134" spans="1:20" x14ac:dyDescent="0.25">
      <c r="A134">
        <f t="shared" si="36"/>
        <v>946.09999999999445</v>
      </c>
      <c r="B134">
        <v>327</v>
      </c>
      <c r="C134">
        <f t="shared" si="28"/>
        <v>263.05909350033471</v>
      </c>
      <c r="D134">
        <f t="shared" si="29"/>
        <v>291.23187845062813</v>
      </c>
      <c r="E134">
        <f t="shared" si="32"/>
        <v>63.940906499665289</v>
      </c>
      <c r="F134">
        <f t="shared" si="33"/>
        <v>4.4958834421922631E-9</v>
      </c>
      <c r="G134">
        <f t="shared" si="33"/>
        <v>4.1255000036230707E-5</v>
      </c>
      <c r="H134">
        <f t="shared" si="33"/>
        <v>1.5823872434257191</v>
      </c>
      <c r="I134">
        <f t="shared" si="33"/>
        <v>62.261178838738346</v>
      </c>
      <c r="J134">
        <f t="shared" si="30"/>
        <v>1.3377973969022746E-39</v>
      </c>
      <c r="K134">
        <f t="shared" si="30"/>
        <v>5.9593001719777582E-33</v>
      </c>
      <c r="L134">
        <f t="shared" si="30"/>
        <v>2.6650284766352343E-22</v>
      </c>
      <c r="M134">
        <f t="shared" si="30"/>
        <v>1.7332627569244958E-13</v>
      </c>
      <c r="N134">
        <f t="shared" si="39"/>
        <v>8.3852374124052497E-50</v>
      </c>
      <c r="O134">
        <f t="shared" si="39"/>
        <v>2.3857320803937952E-42</v>
      </c>
      <c r="P134">
        <f t="shared" si="39"/>
        <v>3.9508984811855959E-30</v>
      </c>
      <c r="Q134">
        <f t="shared" si="39"/>
        <v>9.7342901386039769E-20</v>
      </c>
      <c r="R134">
        <f t="shared" si="34"/>
        <v>63.843607341660153</v>
      </c>
      <c r="S134">
        <f t="shared" si="31"/>
        <v>9.7299158005135666E-2</v>
      </c>
      <c r="T134">
        <f t="shared" si="35"/>
        <v>9.467126148508356E-3</v>
      </c>
    </row>
    <row r="135" spans="1:20" x14ac:dyDescent="0.25">
      <c r="A135">
        <f t="shared" si="36"/>
        <v>946.14999999999441</v>
      </c>
      <c r="B135">
        <v>335</v>
      </c>
      <c r="C135">
        <f t="shared" si="28"/>
        <v>262.91744879664884</v>
      </c>
      <c r="D135">
        <f t="shared" si="29"/>
        <v>291.18187845062818</v>
      </c>
      <c r="E135">
        <f t="shared" si="32"/>
        <v>72.082551203351159</v>
      </c>
      <c r="F135">
        <f t="shared" si="33"/>
        <v>6.7071096573343957E-9</v>
      </c>
      <c r="G135">
        <f t="shared" si="33"/>
        <v>5.6747103956966967E-5</v>
      </c>
      <c r="H135">
        <f t="shared" si="33"/>
        <v>1.8582901724599277</v>
      </c>
      <c r="I135">
        <f t="shared" si="33"/>
        <v>62.361895514261164</v>
      </c>
      <c r="J135">
        <f t="shared" si="30"/>
        <v>2.520246943180304E-39</v>
      </c>
      <c r="K135">
        <f t="shared" si="30"/>
        <v>1.0630719927677794E-32</v>
      </c>
      <c r="L135">
        <f t="shared" si="30"/>
        <v>4.2749882716134809E-22</v>
      </c>
      <c r="M135">
        <f t="shared" si="30"/>
        <v>2.4984611490513625E-13</v>
      </c>
      <c r="N135">
        <f t="shared" si="39"/>
        <v>1.7006401152884936E-49</v>
      </c>
      <c r="O135">
        <f t="shared" si="39"/>
        <v>4.5817711278986829E-42</v>
      </c>
      <c r="P135">
        <f t="shared" si="39"/>
        <v>6.8229666721146614E-30</v>
      </c>
      <c r="Q135">
        <f t="shared" si="39"/>
        <v>1.5106254167461552E-19</v>
      </c>
      <c r="R135">
        <f t="shared" si="34"/>
        <v>64.220242440532417</v>
      </c>
      <c r="S135">
        <f t="shared" si="31"/>
        <v>7.862308762818742</v>
      </c>
      <c r="T135">
        <f t="shared" si="35"/>
        <v>61.815899081896376</v>
      </c>
    </row>
    <row r="136" spans="1:20" x14ac:dyDescent="0.25">
      <c r="A136">
        <f t="shared" si="36"/>
        <v>946.19999999999436</v>
      </c>
      <c r="B136">
        <v>353</v>
      </c>
      <c r="C136">
        <f t="shared" si="28"/>
        <v>262.77580409296343</v>
      </c>
      <c r="D136">
        <f t="shared" si="29"/>
        <v>291.13187845062822</v>
      </c>
      <c r="E136">
        <f t="shared" si="32"/>
        <v>90.224195907036574</v>
      </c>
      <c r="F136">
        <f t="shared" si="33"/>
        <v>9.9736238198255172E-9</v>
      </c>
      <c r="G136">
        <f t="shared" si="33"/>
        <v>7.7805093093313404E-5</v>
      </c>
      <c r="H136">
        <f t="shared" si="33"/>
        <v>2.1752616361893211</v>
      </c>
      <c r="I136">
        <f t="shared" si="33"/>
        <v>62.261343621717813</v>
      </c>
      <c r="J136">
        <f t="shared" si="30"/>
        <v>4.7375452071540902E-39</v>
      </c>
      <c r="K136">
        <f t="shared" si="30"/>
        <v>1.8922896414862773E-32</v>
      </c>
      <c r="L136">
        <f t="shared" si="30"/>
        <v>6.8426688302702638E-22</v>
      </c>
      <c r="M136">
        <f t="shared" si="30"/>
        <v>3.593671010311445E-13</v>
      </c>
      <c r="N136">
        <f t="shared" si="39"/>
        <v>3.4416523209945905E-49</v>
      </c>
      <c r="O136">
        <f t="shared" si="39"/>
        <v>8.7801640890114966E-42</v>
      </c>
      <c r="P136">
        <f t="shared" si="39"/>
        <v>1.1757314885042237E-29</v>
      </c>
      <c r="Q136">
        <f t="shared" si="39"/>
        <v>2.3391970573093045E-19</v>
      </c>
      <c r="R136">
        <f t="shared" si="34"/>
        <v>64.436683072974205</v>
      </c>
      <c r="S136">
        <f t="shared" si="31"/>
        <v>25.787512834062369</v>
      </c>
      <c r="T136">
        <f t="shared" si="35"/>
        <v>664.99581816693137</v>
      </c>
    </row>
    <row r="137" spans="1:20" x14ac:dyDescent="0.25">
      <c r="A137">
        <f t="shared" si="36"/>
        <v>946.24999999999432</v>
      </c>
      <c r="B137">
        <v>341</v>
      </c>
      <c r="C137">
        <f t="shared" si="28"/>
        <v>262.63415938927756</v>
      </c>
      <c r="D137">
        <f t="shared" si="29"/>
        <v>291.08187845062827</v>
      </c>
      <c r="E137">
        <f t="shared" si="32"/>
        <v>78.365840610722444</v>
      </c>
      <c r="F137">
        <f t="shared" si="33"/>
        <v>1.47831769025931E-8</v>
      </c>
      <c r="G137">
        <f t="shared" si="33"/>
        <v>1.0633336659691951E-4</v>
      </c>
      <c r="H137">
        <f t="shared" si="33"/>
        <v>2.5380880497415985</v>
      </c>
      <c r="I137">
        <f t="shared" si="33"/>
        <v>61.960495686756886</v>
      </c>
      <c r="J137">
        <f t="shared" si="30"/>
        <v>8.8863038312979603E-39</v>
      </c>
      <c r="K137">
        <f t="shared" si="30"/>
        <v>3.3610120374133576E-32</v>
      </c>
      <c r="L137">
        <f t="shared" si="30"/>
        <v>1.0928829134825955E-21</v>
      </c>
      <c r="M137">
        <f t="shared" si="30"/>
        <v>5.1577650187567147E-13</v>
      </c>
      <c r="N137">
        <f t="shared" si="39"/>
        <v>6.9499085821882685E-49</v>
      </c>
      <c r="O137">
        <f t="shared" si="39"/>
        <v>1.6789176467519545E-41</v>
      </c>
      <c r="P137">
        <f t="shared" si="39"/>
        <v>2.0216248615820766E-29</v>
      </c>
      <c r="Q137">
        <f t="shared" si="39"/>
        <v>3.6143844966096259E-19</v>
      </c>
      <c r="R137">
        <f t="shared" si="34"/>
        <v>64.498690084648771</v>
      </c>
      <c r="S137">
        <f t="shared" si="31"/>
        <v>13.867150526073672</v>
      </c>
      <c r="T137">
        <f t="shared" si="35"/>
        <v>192.29786371278533</v>
      </c>
    </row>
    <row r="138" spans="1:20" x14ac:dyDescent="0.25">
      <c r="A138">
        <f t="shared" si="36"/>
        <v>946.29999999999427</v>
      </c>
      <c r="B138">
        <v>356</v>
      </c>
      <c r="C138">
        <f t="shared" si="28"/>
        <v>262.49251468559214</v>
      </c>
      <c r="D138">
        <f t="shared" si="29"/>
        <v>291.03187845062831</v>
      </c>
      <c r="E138">
        <f t="shared" si="32"/>
        <v>93.507485314407859</v>
      </c>
      <c r="F138">
        <f t="shared" si="33"/>
        <v>2.1841365047106835E-8</v>
      </c>
      <c r="G138">
        <f t="shared" si="33"/>
        <v>1.4485327381673108E-4</v>
      </c>
      <c r="H138">
        <f t="shared" si="33"/>
        <v>2.9518826026147869</v>
      </c>
      <c r="I138">
        <f t="shared" si="33"/>
        <v>61.462255219158607</v>
      </c>
      <c r="J138">
        <f t="shared" si="30"/>
        <v>1.6632076330566513E-38</v>
      </c>
      <c r="K138">
        <f t="shared" si="30"/>
        <v>5.956759199173E-32</v>
      </c>
      <c r="L138">
        <f t="shared" si="30"/>
        <v>1.7417237383996817E-21</v>
      </c>
      <c r="M138">
        <f t="shared" si="30"/>
        <v>7.3865613431743713E-13</v>
      </c>
      <c r="N138">
        <f t="shared" si="39"/>
        <v>1.4003890590504649E-48</v>
      </c>
      <c r="O138">
        <f t="shared" si="39"/>
        <v>3.2034184746966322E-41</v>
      </c>
      <c r="P138">
        <f t="shared" si="39"/>
        <v>3.4685703745010256E-29</v>
      </c>
      <c r="Q138">
        <f t="shared" si="39"/>
        <v>5.5726197903927124E-19</v>
      </c>
      <c r="R138">
        <f t="shared" si="34"/>
        <v>64.414282696889316</v>
      </c>
      <c r="S138">
        <f t="shared" si="31"/>
        <v>29.093202617518543</v>
      </c>
      <c r="T138">
        <f t="shared" si="35"/>
        <v>846.41443854398779</v>
      </c>
    </row>
    <row r="139" spans="1:20" x14ac:dyDescent="0.25">
      <c r="A139">
        <f t="shared" si="36"/>
        <v>946.34999999999422</v>
      </c>
      <c r="B139">
        <v>310</v>
      </c>
      <c r="C139">
        <f t="shared" si="28"/>
        <v>262.35086998190627</v>
      </c>
      <c r="D139">
        <f t="shared" si="29"/>
        <v>290.98187845062836</v>
      </c>
      <c r="E139">
        <f t="shared" si="32"/>
        <v>47.649130018093729</v>
      </c>
      <c r="F139">
        <f t="shared" si="33"/>
        <v>3.2165402814453777E-8</v>
      </c>
      <c r="G139">
        <f t="shared" si="33"/>
        <v>1.9669090537491622E-4</v>
      </c>
      <c r="H139">
        <f t="shared" si="33"/>
        <v>3.4220684479166228</v>
      </c>
      <c r="I139">
        <f t="shared" si="33"/>
        <v>60.771410059647422</v>
      </c>
      <c r="J139">
        <f t="shared" si="30"/>
        <v>3.1061991837209032E-38</v>
      </c>
      <c r="K139">
        <f t="shared" si="30"/>
        <v>1.0534345084666705E-31</v>
      </c>
      <c r="L139">
        <f t="shared" ref="K139:M202" si="40">L$5*EXP(-(($D139-L$6)^2)/(2*L$7^2))</f>
        <v>2.7697618320978125E-21</v>
      </c>
      <c r="M139">
        <f t="shared" si="40"/>
        <v>1.0555543158802973E-12</v>
      </c>
      <c r="N139">
        <f t="shared" si="39"/>
        <v>2.8156317028101746E-48</v>
      </c>
      <c r="O139">
        <f t="shared" si="39"/>
        <v>6.0989556924536676E-41</v>
      </c>
      <c r="P139">
        <f t="shared" si="39"/>
        <v>5.9382430813255959E-29</v>
      </c>
      <c r="Q139">
        <f t="shared" si="39"/>
        <v>8.5731810550654346E-19</v>
      </c>
      <c r="R139">
        <f t="shared" si="34"/>
        <v>64.193675230635876</v>
      </c>
      <c r="S139">
        <f t="shared" si="31"/>
        <v>-16.544545212542147</v>
      </c>
      <c r="T139">
        <f t="shared" si="35"/>
        <v>273.72197628985128</v>
      </c>
    </row>
    <row r="140" spans="1:20" x14ac:dyDescent="0.25">
      <c r="A140">
        <f t="shared" si="36"/>
        <v>946.39999999999418</v>
      </c>
      <c r="B140">
        <v>313</v>
      </c>
      <c r="C140">
        <f t="shared" ref="C140:C203" si="41">$W$12*A140+$X$12</f>
        <v>262.20922527822086</v>
      </c>
      <c r="D140">
        <f t="shared" ref="D140:D203" si="42">1253.6-A140-$U$5</f>
        <v>290.9318784506284</v>
      </c>
      <c r="E140">
        <f t="shared" si="32"/>
        <v>50.790774721779144</v>
      </c>
      <c r="F140">
        <f t="shared" si="33"/>
        <v>4.7216677626066501E-8</v>
      </c>
      <c r="G140">
        <f t="shared" si="33"/>
        <v>2.6621802494219954E-4</v>
      </c>
      <c r="H140">
        <f t="shared" si="33"/>
        <v>3.9543537315885393</v>
      </c>
      <c r="I140">
        <f t="shared" ref="I140:M203" si="43">I$5*EXP(-(($D140-I$6)^2)/(2*I$7^2))</f>
        <v>59.894555781921774</v>
      </c>
      <c r="J140">
        <f t="shared" si="43"/>
        <v>5.788548193528489E-38</v>
      </c>
      <c r="K140">
        <f t="shared" si="40"/>
        <v>1.8589279530353307E-31</v>
      </c>
      <c r="L140">
        <f t="shared" si="43"/>
        <v>4.3950427325680845E-21</v>
      </c>
      <c r="M140">
        <f t="shared" si="43"/>
        <v>1.5051382173144531E-12</v>
      </c>
      <c r="N140">
        <f t="shared" si="39"/>
        <v>5.6488560069436303E-48</v>
      </c>
      <c r="O140">
        <f t="shared" si="39"/>
        <v>1.1586567636082701E-40</v>
      </c>
      <c r="P140">
        <f t="shared" si="39"/>
        <v>1.0144320289371574E-28</v>
      </c>
      <c r="Q140">
        <f t="shared" si="39"/>
        <v>1.3160794220828407E-18</v>
      </c>
      <c r="R140">
        <f t="shared" si="34"/>
        <v>63.849175778753441</v>
      </c>
      <c r="S140">
        <f t="shared" ref="S140:S203" si="44">E140-R140</f>
        <v>-13.058401056974297</v>
      </c>
      <c r="T140">
        <f t="shared" si="35"/>
        <v>170.52183816478745</v>
      </c>
    </row>
    <row r="141" spans="1:20" x14ac:dyDescent="0.25">
      <c r="A141">
        <f t="shared" si="36"/>
        <v>946.44999999999413</v>
      </c>
      <c r="B141">
        <v>305</v>
      </c>
      <c r="C141">
        <f t="shared" si="41"/>
        <v>262.06758057453499</v>
      </c>
      <c r="D141">
        <f t="shared" si="42"/>
        <v>290.88187845062845</v>
      </c>
      <c r="E141">
        <f t="shared" ref="E141:E204" si="45">B141-C141</f>
        <v>42.932419425465014</v>
      </c>
      <c r="F141">
        <f t="shared" ref="F141:I204" si="46">F$5*EXP(-(($D141-F$6)^2)/(2*F$7^2))</f>
        <v>6.9087434959999496E-8</v>
      </c>
      <c r="G141">
        <f t="shared" si="46"/>
        <v>3.5915990514922045E-4</v>
      </c>
      <c r="H141">
        <f t="shared" si="46"/>
        <v>4.5546976540748867</v>
      </c>
      <c r="I141">
        <f t="shared" si="46"/>
        <v>58.839990863666145</v>
      </c>
      <c r="J141">
        <f t="shared" si="43"/>
        <v>1.0763847249954156E-37</v>
      </c>
      <c r="K141">
        <f t="shared" si="40"/>
        <v>3.2732192421794597E-31</v>
      </c>
      <c r="L141">
        <f t="shared" si="40"/>
        <v>6.9589112563973287E-21</v>
      </c>
      <c r="M141">
        <f t="shared" si="43"/>
        <v>2.1415573097020087E-12</v>
      </c>
      <c r="N141">
        <f t="shared" si="39"/>
        <v>1.1308439599928107E-47</v>
      </c>
      <c r="O141">
        <f t="shared" si="39"/>
        <v>2.1964010588559491E-40</v>
      </c>
      <c r="P141">
        <f t="shared" si="39"/>
        <v>1.7292009071796515E-28</v>
      </c>
      <c r="Q141">
        <f t="shared" si="39"/>
        <v>2.0159498406890969E-18</v>
      </c>
      <c r="R141">
        <f t="shared" ref="R141:R204" si="47">SUM(F141:Q141)</f>
        <v>63.395047746735756</v>
      </c>
      <c r="S141">
        <f t="shared" si="44"/>
        <v>-20.462628321270742</v>
      </c>
      <c r="T141">
        <f t="shared" ref="T141:T204" si="48">(S141)^2</f>
        <v>418.71915781447149</v>
      </c>
    </row>
    <row r="142" spans="1:20" x14ac:dyDescent="0.25">
      <c r="A142">
        <f t="shared" ref="A142:A205" si="49">A141+$B$7</f>
        <v>946.49999999999409</v>
      </c>
      <c r="B142">
        <v>313</v>
      </c>
      <c r="C142">
        <f t="shared" si="41"/>
        <v>261.92593587084957</v>
      </c>
      <c r="D142">
        <f t="shared" si="42"/>
        <v>290.83187845062849</v>
      </c>
      <c r="E142">
        <f t="shared" si="45"/>
        <v>51.074064129150429</v>
      </c>
      <c r="F142">
        <f t="shared" si="46"/>
        <v>1.0076273010490453E-7</v>
      </c>
      <c r="G142">
        <f t="shared" si="46"/>
        <v>4.8298701242335411E-4</v>
      </c>
      <c r="H142">
        <f t="shared" si="46"/>
        <v>5.2292668447994943</v>
      </c>
      <c r="I142">
        <f t="shared" si="46"/>
        <v>57.617585956493876</v>
      </c>
      <c r="J142">
        <f t="shared" si="43"/>
        <v>1.9972062621157536E-37</v>
      </c>
      <c r="K142">
        <f t="shared" si="40"/>
        <v>5.7510236500743527E-31</v>
      </c>
      <c r="L142">
        <f t="shared" si="40"/>
        <v>1.0994538762171832E-20</v>
      </c>
      <c r="M142">
        <f t="shared" si="43"/>
        <v>3.0404687153753032E-12</v>
      </c>
      <c r="N142">
        <f t="shared" si="39"/>
        <v>2.258927962732247E-47</v>
      </c>
      <c r="O142">
        <f t="shared" si="39"/>
        <v>4.1545693047463753E-40</v>
      </c>
      <c r="P142">
        <f t="shared" si="39"/>
        <v>2.9412062283805844E-28</v>
      </c>
      <c r="Q142">
        <f t="shared" si="39"/>
        <v>3.0813062583777956E-18</v>
      </c>
      <c r="R142">
        <f t="shared" si="47"/>
        <v>62.847335889071566</v>
      </c>
      <c r="S142">
        <f t="shared" si="44"/>
        <v>-11.773271759921137</v>
      </c>
      <c r="T142">
        <f t="shared" si="48"/>
        <v>138.60992793295654</v>
      </c>
    </row>
    <row r="143" spans="1:20" x14ac:dyDescent="0.25">
      <c r="A143">
        <f t="shared" si="49"/>
        <v>946.54999999999404</v>
      </c>
      <c r="B143">
        <v>350</v>
      </c>
      <c r="C143">
        <f t="shared" si="41"/>
        <v>261.7842911671637</v>
      </c>
      <c r="D143">
        <f t="shared" si="42"/>
        <v>290.78187845062854</v>
      </c>
      <c r="E143">
        <f t="shared" si="45"/>
        <v>88.215708832836299</v>
      </c>
      <c r="F143">
        <f t="shared" si="46"/>
        <v>1.4648663288892489E-7</v>
      </c>
      <c r="G143">
        <f t="shared" si="46"/>
        <v>6.4741129283595056E-4</v>
      </c>
      <c r="H143">
        <f t="shared" si="46"/>
        <v>5.9843814516276588</v>
      </c>
      <c r="I143">
        <f t="shared" si="46"/>
        <v>56.238630134447199</v>
      </c>
      <c r="J143">
        <f t="shared" si="43"/>
        <v>3.6977354132558575E-37</v>
      </c>
      <c r="K143">
        <f t="shared" si="40"/>
        <v>1.0082604501358035E-30</v>
      </c>
      <c r="L143">
        <f t="shared" si="40"/>
        <v>1.7332860901039755E-20</v>
      </c>
      <c r="M143">
        <f t="shared" si="43"/>
        <v>4.3073374569837004E-12</v>
      </c>
      <c r="N143">
        <f t="shared" si="39"/>
        <v>4.5025609518087837E-47</v>
      </c>
      <c r="O143">
        <f t="shared" si="39"/>
        <v>7.8414773470054175E-40</v>
      </c>
      <c r="P143">
        <f t="shared" si="39"/>
        <v>4.9918671596957197E-28</v>
      </c>
      <c r="Q143">
        <f t="shared" si="39"/>
        <v>4.6994553788410904E-18</v>
      </c>
      <c r="R143">
        <f t="shared" si="47"/>
        <v>62.223659143858633</v>
      </c>
      <c r="S143">
        <f t="shared" si="44"/>
        <v>25.992049688977666</v>
      </c>
      <c r="T143">
        <f t="shared" si="48"/>
        <v>675.58664703428394</v>
      </c>
    </row>
    <row r="144" spans="1:20" x14ac:dyDescent="0.25">
      <c r="A144">
        <f t="shared" si="49"/>
        <v>946.599999999994</v>
      </c>
      <c r="B144">
        <v>341</v>
      </c>
      <c r="C144">
        <f t="shared" si="41"/>
        <v>261.64264646347829</v>
      </c>
      <c r="D144">
        <f t="shared" si="42"/>
        <v>290.73187845062859</v>
      </c>
      <c r="E144">
        <f t="shared" si="45"/>
        <v>79.357353536521714</v>
      </c>
      <c r="F144">
        <f t="shared" si="46"/>
        <v>2.1227227796714914E-7</v>
      </c>
      <c r="G144">
        <f t="shared" si="46"/>
        <v>8.6501233763196575E-4</v>
      </c>
      <c r="H144">
        <f t="shared" si="46"/>
        <v>6.8264505047536117</v>
      </c>
      <c r="I144">
        <f t="shared" si="46"/>
        <v>54.715657468906933</v>
      </c>
      <c r="J144">
        <f t="shared" si="43"/>
        <v>6.8313457484222809E-37</v>
      </c>
      <c r="K144">
        <f t="shared" si="40"/>
        <v>1.7638344909492547E-30</v>
      </c>
      <c r="L144">
        <f t="shared" si="40"/>
        <v>2.726597355538072E-20</v>
      </c>
      <c r="M144">
        <f t="shared" si="43"/>
        <v>6.0888430115742539E-12</v>
      </c>
      <c r="N144">
        <f t="shared" si="39"/>
        <v>8.9551804243938027E-47</v>
      </c>
      <c r="O144">
        <f t="shared" si="39"/>
        <v>1.476819086924879E-39</v>
      </c>
      <c r="P144">
        <f t="shared" si="39"/>
        <v>8.4539190077342237E-28</v>
      </c>
      <c r="Q144">
        <f t="shared" si="39"/>
        <v>7.1518387676906741E-18</v>
      </c>
      <c r="R144">
        <f t="shared" si="47"/>
        <v>61.542973198276542</v>
      </c>
      <c r="S144">
        <f t="shared" si="44"/>
        <v>17.814380338245172</v>
      </c>
      <c r="T144">
        <f t="shared" si="48"/>
        <v>317.35214683565619</v>
      </c>
    </row>
    <row r="145" spans="1:20" x14ac:dyDescent="0.25">
      <c r="A145">
        <f t="shared" si="49"/>
        <v>946.64999999999395</v>
      </c>
      <c r="B145">
        <v>336</v>
      </c>
      <c r="C145">
        <f t="shared" si="41"/>
        <v>261.50100175979242</v>
      </c>
      <c r="D145">
        <f t="shared" si="42"/>
        <v>290.68187845062863</v>
      </c>
      <c r="E145">
        <f t="shared" si="45"/>
        <v>74.498998240207584</v>
      </c>
      <c r="F145">
        <f t="shared" si="46"/>
        <v>3.0660962068814197E-7</v>
      </c>
      <c r="G145">
        <f t="shared" si="46"/>
        <v>1.1520240522673462E-3</v>
      </c>
      <c r="H145">
        <f t="shared" si="46"/>
        <v>7.7618963077062206</v>
      </c>
      <c r="I145">
        <f t="shared" si="46"/>
        <v>53.062257652408846</v>
      </c>
      <c r="J145">
        <f t="shared" si="43"/>
        <v>1.2593145486646321E-36</v>
      </c>
      <c r="K145">
        <f t="shared" si="40"/>
        <v>3.078934500091354E-30</v>
      </c>
      <c r="L145">
        <f t="shared" si="40"/>
        <v>4.2798572811829833E-20</v>
      </c>
      <c r="M145">
        <f t="shared" si="43"/>
        <v>8.5885169334442883E-12</v>
      </c>
      <c r="N145">
        <f t="shared" si="39"/>
        <v>1.7772421318732733E-46</v>
      </c>
      <c r="O145">
        <f t="shared" si="39"/>
        <v>2.7753273889322813E-39</v>
      </c>
      <c r="P145">
        <f t="shared" si="39"/>
        <v>1.4286000675192895E-27</v>
      </c>
      <c r="Q145">
        <f t="shared" si="39"/>
        <v>1.0860389976614852E-17</v>
      </c>
      <c r="R145">
        <f t="shared" si="47"/>
        <v>60.825306290785548</v>
      </c>
      <c r="S145">
        <f t="shared" si="44"/>
        <v>13.673691949422036</v>
      </c>
      <c r="T145">
        <f t="shared" si="48"/>
        <v>186.969851527689</v>
      </c>
    </row>
    <row r="146" spans="1:20" x14ac:dyDescent="0.25">
      <c r="A146">
        <f t="shared" si="49"/>
        <v>946.69999999999391</v>
      </c>
      <c r="B146">
        <v>332</v>
      </c>
      <c r="C146">
        <f t="shared" si="41"/>
        <v>261.359357056107</v>
      </c>
      <c r="D146">
        <f t="shared" si="42"/>
        <v>290.63187845062868</v>
      </c>
      <c r="E146">
        <f t="shared" si="45"/>
        <v>70.640642943892999</v>
      </c>
      <c r="F146">
        <f t="shared" si="46"/>
        <v>4.4144386813320839E-7</v>
      </c>
      <c r="G146">
        <f t="shared" si="46"/>
        <v>1.5293187196858331E-3</v>
      </c>
      <c r="H146">
        <f t="shared" si="46"/>
        <v>8.7970678367944704</v>
      </c>
      <c r="I146">
        <f t="shared" si="46"/>
        <v>51.292874665984279</v>
      </c>
      <c r="J146">
        <f t="shared" si="43"/>
        <v>2.3164327448469077E-36</v>
      </c>
      <c r="K146">
        <f t="shared" si="40"/>
        <v>5.3629109995509651E-30</v>
      </c>
      <c r="L146">
        <f t="shared" si="40"/>
        <v>6.7033992314384299E-20</v>
      </c>
      <c r="M146">
        <f t="shared" si="43"/>
        <v>1.2088129282757669E-11</v>
      </c>
      <c r="N146">
        <f t="shared" si="39"/>
        <v>3.5194628119561129E-46</v>
      </c>
      <c r="O146">
        <f t="shared" si="39"/>
        <v>5.204256184588565E-39</v>
      </c>
      <c r="P146">
        <f t="shared" si="39"/>
        <v>2.4089110858933592E-27</v>
      </c>
      <c r="Q146">
        <f t="shared" si="39"/>
        <v>1.6456241261367029E-17</v>
      </c>
      <c r="R146">
        <f t="shared" si="47"/>
        <v>60.09147226295439</v>
      </c>
      <c r="S146">
        <f t="shared" si="44"/>
        <v>10.549170680938609</v>
      </c>
      <c r="T146">
        <f t="shared" si="48"/>
        <v>111.28500205557475</v>
      </c>
    </row>
    <row r="147" spans="1:20" x14ac:dyDescent="0.25">
      <c r="A147">
        <f t="shared" si="49"/>
        <v>946.74999999999386</v>
      </c>
      <c r="B147">
        <v>345</v>
      </c>
      <c r="C147">
        <f t="shared" si="41"/>
        <v>261.21771235242113</v>
      </c>
      <c r="D147">
        <f t="shared" si="42"/>
        <v>290.58187845062872</v>
      </c>
      <c r="E147">
        <f t="shared" si="45"/>
        <v>83.782287647578869</v>
      </c>
      <c r="F147">
        <f t="shared" si="46"/>
        <v>6.3352303832125575E-7</v>
      </c>
      <c r="G147">
        <f t="shared" si="46"/>
        <v>2.0236326414350687E-3</v>
      </c>
      <c r="H147">
        <f t="shared" si="46"/>
        <v>9.9381433923957054</v>
      </c>
      <c r="I147">
        <f t="shared" si="46"/>
        <v>49.422597648746539</v>
      </c>
      <c r="J147">
        <f t="shared" si="43"/>
        <v>4.2517007584948042E-36</v>
      </c>
      <c r="K147">
        <f t="shared" si="40"/>
        <v>9.3209086086587334E-30</v>
      </c>
      <c r="L147">
        <f t="shared" si="40"/>
        <v>1.0476552747570457E-19</v>
      </c>
      <c r="M147">
        <f t="shared" si="43"/>
        <v>1.69768666138937E-11</v>
      </c>
      <c r="N147">
        <f t="shared" si="39"/>
        <v>6.954464290620122E-46</v>
      </c>
      <c r="O147">
        <f t="shared" si="39"/>
        <v>9.7377951170852632E-39</v>
      </c>
      <c r="P147">
        <f t="shared" si="39"/>
        <v>4.0531100386415727E-27</v>
      </c>
      <c r="Q147">
        <f t="shared" si="39"/>
        <v>2.4881318572172583E-17</v>
      </c>
      <c r="R147">
        <f t="shared" si="47"/>
        <v>59.362765307323691</v>
      </c>
      <c r="S147">
        <f t="shared" si="44"/>
        <v>24.419522340255178</v>
      </c>
      <c r="T147">
        <f t="shared" si="48"/>
        <v>596.31307132622169</v>
      </c>
    </row>
    <row r="148" spans="1:20" x14ac:dyDescent="0.25">
      <c r="A148">
        <f t="shared" si="49"/>
        <v>946.79999999999382</v>
      </c>
      <c r="B148">
        <v>351</v>
      </c>
      <c r="C148">
        <f t="shared" si="41"/>
        <v>261.07606764873572</v>
      </c>
      <c r="D148">
        <f t="shared" si="42"/>
        <v>290.53187845062877</v>
      </c>
      <c r="E148">
        <f t="shared" si="45"/>
        <v>89.923932351264284</v>
      </c>
      <c r="F148">
        <f t="shared" si="46"/>
        <v>9.0624693415366914E-7</v>
      </c>
      <c r="G148">
        <f t="shared" si="46"/>
        <v>2.6690859603542587E-3</v>
      </c>
      <c r="H148">
        <f t="shared" si="46"/>
        <v>11.191023037673791</v>
      </c>
      <c r="I148">
        <f t="shared" si="46"/>
        <v>47.466948182591722</v>
      </c>
      <c r="J148">
        <f t="shared" si="43"/>
        <v>7.7868750533186929E-36</v>
      </c>
      <c r="K148">
        <f t="shared" si="40"/>
        <v>1.6164915183965628E-29</v>
      </c>
      <c r="L148">
        <f t="shared" si="40"/>
        <v>1.6338013215763114E-19</v>
      </c>
      <c r="M148">
        <f t="shared" si="43"/>
        <v>2.3791043834417607E-11</v>
      </c>
      <c r="N148">
        <f t="shared" si="39"/>
        <v>1.3712243056443951E-45</v>
      </c>
      <c r="O148">
        <f t="shared" si="39"/>
        <v>1.8181098468916138E-38</v>
      </c>
      <c r="P148">
        <f t="shared" si="39"/>
        <v>6.8047713902273503E-27</v>
      </c>
      <c r="Q148">
        <f t="shared" si="39"/>
        <v>3.7538218530983871E-17</v>
      </c>
      <c r="R148">
        <f t="shared" si="47"/>
        <v>58.660641212496586</v>
      </c>
      <c r="S148">
        <f t="shared" si="44"/>
        <v>31.263291138767698</v>
      </c>
      <c r="T148">
        <f t="shared" si="48"/>
        <v>977.39337282735085</v>
      </c>
    </row>
    <row r="149" spans="1:20" x14ac:dyDescent="0.25">
      <c r="A149">
        <f t="shared" si="49"/>
        <v>946.84999999999377</v>
      </c>
      <c r="B149">
        <v>314</v>
      </c>
      <c r="C149">
        <f t="shared" si="41"/>
        <v>260.93442294504985</v>
      </c>
      <c r="D149">
        <f t="shared" si="42"/>
        <v>290.48187845062881</v>
      </c>
      <c r="E149">
        <f t="shared" si="45"/>
        <v>53.065577054950154</v>
      </c>
      <c r="F149">
        <f t="shared" si="46"/>
        <v>1.2921945389708285E-6</v>
      </c>
      <c r="G149">
        <f t="shared" si="46"/>
        <v>3.5090589092277281E-3</v>
      </c>
      <c r="H149">
        <f t="shared" si="46"/>
        <v>12.561211677746753</v>
      </c>
      <c r="I149">
        <f t="shared" si="46"/>
        <v>45.44166815067517</v>
      </c>
      <c r="J149">
        <f t="shared" si="43"/>
        <v>1.423053547002025E-35</v>
      </c>
      <c r="K149">
        <f t="shared" si="40"/>
        <v>2.7973456403546984E-29</v>
      </c>
      <c r="L149">
        <f t="shared" si="40"/>
        <v>2.5423632522326214E-19</v>
      </c>
      <c r="M149">
        <f t="shared" si="43"/>
        <v>3.3268021870103383E-11</v>
      </c>
      <c r="N149">
        <f t="shared" si="39"/>
        <v>2.6978067963682791E-45</v>
      </c>
      <c r="O149">
        <f t="shared" si="39"/>
        <v>3.3871710249264548E-38</v>
      </c>
      <c r="P149">
        <f t="shared" si="39"/>
        <v>1.1399773031467017E-26</v>
      </c>
      <c r="Q149">
        <f t="shared" si="39"/>
        <v>5.6510798650700503E-17</v>
      </c>
      <c r="R149">
        <f t="shared" si="47"/>
        <v>58.006390179558956</v>
      </c>
      <c r="S149">
        <f t="shared" si="44"/>
        <v>-4.9408131246088018</v>
      </c>
      <c r="T149">
        <f t="shared" si="48"/>
        <v>24.411634332306591</v>
      </c>
    </row>
    <row r="150" spans="1:20" x14ac:dyDescent="0.25">
      <c r="A150">
        <f t="shared" si="49"/>
        <v>946.89999999999372</v>
      </c>
      <c r="B150">
        <v>307</v>
      </c>
      <c r="C150">
        <f t="shared" si="41"/>
        <v>260.79277824136443</v>
      </c>
      <c r="D150">
        <f t="shared" si="42"/>
        <v>290.43187845062886</v>
      </c>
      <c r="E150">
        <f t="shared" si="45"/>
        <v>46.207221758635569</v>
      </c>
      <c r="F150">
        <f t="shared" si="46"/>
        <v>1.8365656854070589E-6</v>
      </c>
      <c r="G150">
        <f t="shared" si="46"/>
        <v>4.5984976697289199E-3</v>
      </c>
      <c r="H150">
        <f t="shared" si="46"/>
        <v>14.053693968622857</v>
      </c>
      <c r="I150">
        <f t="shared" si="46"/>
        <v>43.362512170738803</v>
      </c>
      <c r="J150">
        <f t="shared" si="43"/>
        <v>2.5949966320596601E-35</v>
      </c>
      <c r="K150">
        <f t="shared" si="40"/>
        <v>4.8303250002445251E-29</v>
      </c>
      <c r="L150">
        <f t="shared" si="40"/>
        <v>3.9476031102684909E-19</v>
      </c>
      <c r="M150">
        <f t="shared" si="43"/>
        <v>4.6419235104150186E-11</v>
      </c>
      <c r="N150">
        <f t="shared" si="39"/>
        <v>5.296277189110147E-45</v>
      </c>
      <c r="O150">
        <f t="shared" si="39"/>
        <v>6.2966804319271978E-38</v>
      </c>
      <c r="P150">
        <f t="shared" si="39"/>
        <v>1.9056203865304248E-26</v>
      </c>
      <c r="Q150">
        <f t="shared" si="39"/>
        <v>8.4888088121443454E-17</v>
      </c>
      <c r="R150">
        <f t="shared" si="47"/>
        <v>57.420806473643495</v>
      </c>
      <c r="S150">
        <f t="shared" si="44"/>
        <v>-11.213584715007926</v>
      </c>
      <c r="T150">
        <f t="shared" si="48"/>
        <v>125.74448216065939</v>
      </c>
    </row>
    <row r="151" spans="1:20" x14ac:dyDescent="0.25">
      <c r="A151">
        <f t="shared" si="49"/>
        <v>946.94999999999368</v>
      </c>
      <c r="B151">
        <v>365</v>
      </c>
      <c r="C151">
        <f t="shared" si="41"/>
        <v>260.65113353767856</v>
      </c>
      <c r="D151">
        <f t="shared" si="42"/>
        <v>290.3818784506289</v>
      </c>
      <c r="E151">
        <f t="shared" si="45"/>
        <v>104.34886646232144</v>
      </c>
      <c r="F151">
        <f t="shared" si="46"/>
        <v>2.6018499285758207E-6</v>
      </c>
      <c r="G151">
        <f t="shared" si="46"/>
        <v>6.006735321400788E-3</v>
      </c>
      <c r="H151">
        <f t="shared" si="46"/>
        <v>15.672802592513538</v>
      </c>
      <c r="I151">
        <f t="shared" si="46"/>
        <v>41.245048351479795</v>
      </c>
      <c r="J151">
        <f t="shared" si="43"/>
        <v>4.7218248707310981E-35</v>
      </c>
      <c r="K151">
        <f t="shared" si="40"/>
        <v>8.3226972006785317E-29</v>
      </c>
      <c r="L151">
        <f t="shared" si="40"/>
        <v>6.1162732945674999E-19</v>
      </c>
      <c r="M151">
        <f t="shared" si="43"/>
        <v>6.462886096281877E-11</v>
      </c>
      <c r="N151">
        <f t="shared" si="39"/>
        <v>1.0374999609629665E-44</v>
      </c>
      <c r="O151">
        <f t="shared" si="39"/>
        <v>1.1680023056530278E-37</v>
      </c>
      <c r="P151">
        <f t="shared" si="39"/>
        <v>3.1785869524063258E-26</v>
      </c>
      <c r="Q151">
        <f t="shared" si="39"/>
        <v>1.2723880452993927E-16</v>
      </c>
      <c r="R151">
        <f t="shared" si="47"/>
        <v>56.923860281229295</v>
      </c>
      <c r="S151">
        <f t="shared" si="44"/>
        <v>47.425006181092144</v>
      </c>
      <c r="T151">
        <f t="shared" si="48"/>
        <v>2249.1312112766282</v>
      </c>
    </row>
    <row r="152" spans="1:20" x14ac:dyDescent="0.25">
      <c r="A152">
        <f t="shared" si="49"/>
        <v>946.99999999999363</v>
      </c>
      <c r="B152">
        <v>367</v>
      </c>
      <c r="C152">
        <f t="shared" si="41"/>
        <v>260.50948883399315</v>
      </c>
      <c r="D152">
        <f t="shared" si="42"/>
        <v>290.33187845062895</v>
      </c>
      <c r="E152">
        <f t="shared" si="45"/>
        <v>106.49051116600685</v>
      </c>
      <c r="F152">
        <f t="shared" si="46"/>
        <v>3.6741360560471959E-6</v>
      </c>
      <c r="G152">
        <f t="shared" si="46"/>
        <v>7.8209270354455459E-3</v>
      </c>
      <c r="H152">
        <f t="shared" si="46"/>
        <v>17.422081785141561</v>
      </c>
      <c r="I152">
        <f t="shared" si="46"/>
        <v>39.104470782754525</v>
      </c>
      <c r="J152">
        <f t="shared" si="43"/>
        <v>8.5731509905330339E-35</v>
      </c>
      <c r="K152">
        <f t="shared" si="40"/>
        <v>1.4309002397495637E-28</v>
      </c>
      <c r="L152">
        <f t="shared" si="40"/>
        <v>9.4557896744365425E-19</v>
      </c>
      <c r="M152">
        <f t="shared" si="43"/>
        <v>8.9786810477695836E-11</v>
      </c>
      <c r="N152">
        <f t="shared" ref="N152:Q171" si="50">N$5*EXP(-(($D152-N$6)^2)/(2*N$7^2))</f>
        <v>2.0279768448944202E-44</v>
      </c>
      <c r="O152">
        <f t="shared" si="50"/>
        <v>2.1618883836417427E-37</v>
      </c>
      <c r="P152">
        <f t="shared" si="50"/>
        <v>5.2904099052516986E-26</v>
      </c>
      <c r="Q152">
        <f t="shared" si="50"/>
        <v>1.903048813508635E-16</v>
      </c>
      <c r="R152">
        <f t="shared" si="47"/>
        <v>56.534377169157374</v>
      </c>
      <c r="S152">
        <f t="shared" si="44"/>
        <v>49.956133996849481</v>
      </c>
      <c r="T152">
        <f t="shared" si="48"/>
        <v>2495.6153239111804</v>
      </c>
    </row>
    <row r="153" spans="1:20" x14ac:dyDescent="0.25">
      <c r="A153">
        <f t="shared" si="49"/>
        <v>947.04999999999359</v>
      </c>
      <c r="B153">
        <v>312</v>
      </c>
      <c r="C153">
        <f t="shared" si="41"/>
        <v>260.36784413030728</v>
      </c>
      <c r="D153">
        <f t="shared" si="42"/>
        <v>290.28187845062899</v>
      </c>
      <c r="E153">
        <f t="shared" si="45"/>
        <v>51.632155869692724</v>
      </c>
      <c r="F153">
        <f t="shared" si="46"/>
        <v>5.1716061000885737E-6</v>
      </c>
      <c r="G153">
        <f t="shared" si="46"/>
        <v>1.0150213703480491E-2</v>
      </c>
      <c r="H153">
        <f t="shared" si="46"/>
        <v>19.304148340898042</v>
      </c>
      <c r="I153">
        <f t="shared" si="46"/>
        <v>36.955426761528734</v>
      </c>
      <c r="J153">
        <f t="shared" si="43"/>
        <v>1.5532043216577371E-34</v>
      </c>
      <c r="K153">
        <f t="shared" si="40"/>
        <v>2.4547775286780647E-28</v>
      </c>
      <c r="L153">
        <f t="shared" si="40"/>
        <v>1.4587008795188972E-18</v>
      </c>
      <c r="M153">
        <f t="shared" si="43"/>
        <v>1.2446754026912043E-10</v>
      </c>
      <c r="N153">
        <f t="shared" si="50"/>
        <v>3.9554455944956915E-44</v>
      </c>
      <c r="O153">
        <f t="shared" si="50"/>
        <v>3.9928257371445709E-37</v>
      </c>
      <c r="P153">
        <f t="shared" si="50"/>
        <v>8.7862199245469621E-26</v>
      </c>
      <c r="Q153">
        <f t="shared" si="50"/>
        <v>2.8401272364159316E-16</v>
      </c>
      <c r="R153">
        <f t="shared" si="47"/>
        <v>56.269730487860819</v>
      </c>
      <c r="S153">
        <f t="shared" si="44"/>
        <v>-4.6375746181680952</v>
      </c>
      <c r="T153">
        <f t="shared" si="48"/>
        <v>21.507098339076954</v>
      </c>
    </row>
    <row r="154" spans="1:20" x14ac:dyDescent="0.25">
      <c r="A154">
        <f t="shared" si="49"/>
        <v>947.09999999999354</v>
      </c>
      <c r="B154">
        <v>366</v>
      </c>
      <c r="C154">
        <f t="shared" si="41"/>
        <v>260.22619942662186</v>
      </c>
      <c r="D154">
        <f t="shared" si="42"/>
        <v>290.23187845062904</v>
      </c>
      <c r="E154">
        <f t="shared" si="45"/>
        <v>105.77380057337814</v>
      </c>
      <c r="F154">
        <f t="shared" si="46"/>
        <v>7.2559262016969344E-6</v>
      </c>
      <c r="G154">
        <f t="shared" si="46"/>
        <v>1.3130744511630646E-2</v>
      </c>
      <c r="H154">
        <f t="shared" si="46"/>
        <v>21.320552641686845</v>
      </c>
      <c r="I154">
        <f t="shared" si="46"/>
        <v>34.811861289830141</v>
      </c>
      <c r="J154">
        <f t="shared" si="43"/>
        <v>2.8078521012351792E-34</v>
      </c>
      <c r="K154">
        <f t="shared" si="40"/>
        <v>4.202158622524908E-28</v>
      </c>
      <c r="L154">
        <f t="shared" si="40"/>
        <v>2.2453921832600131E-18</v>
      </c>
      <c r="M154">
        <f t="shared" si="43"/>
        <v>1.7216988538023098E-10</v>
      </c>
      <c r="N154">
        <f t="shared" si="50"/>
        <v>7.6981320967478213E-44</v>
      </c>
      <c r="O154">
        <f t="shared" si="50"/>
        <v>7.3584266477749081E-37</v>
      </c>
      <c r="P154">
        <f t="shared" si="50"/>
        <v>1.4560367514984941E-25</v>
      </c>
      <c r="Q154">
        <f t="shared" si="50"/>
        <v>4.2294430901465622E-16</v>
      </c>
      <c r="R154">
        <f t="shared" si="47"/>
        <v>56.145551932126985</v>
      </c>
      <c r="S154">
        <f t="shared" si="44"/>
        <v>49.628248641251155</v>
      </c>
      <c r="T154">
        <f t="shared" si="48"/>
        <v>2462.9630631978471</v>
      </c>
    </row>
    <row r="155" spans="1:20" x14ac:dyDescent="0.25">
      <c r="A155">
        <f t="shared" si="49"/>
        <v>947.1499999999935</v>
      </c>
      <c r="B155">
        <v>322</v>
      </c>
      <c r="C155">
        <f t="shared" si="41"/>
        <v>260.08455472293599</v>
      </c>
      <c r="D155">
        <f t="shared" si="42"/>
        <v>290.18187845062909</v>
      </c>
      <c r="E155">
        <f t="shared" si="45"/>
        <v>61.915445277064009</v>
      </c>
      <c r="F155">
        <f t="shared" si="46"/>
        <v>1.0147463276383116E-5</v>
      </c>
      <c r="G155">
        <f t="shared" si="46"/>
        <v>1.6931706429107646E-2</v>
      </c>
      <c r="H155">
        <f t="shared" si="46"/>
        <v>23.471642542879671</v>
      </c>
      <c r="I155">
        <f t="shared" si="46"/>
        <v>32.686880874360313</v>
      </c>
      <c r="J155">
        <f t="shared" si="43"/>
        <v>5.0649759419565174E-34</v>
      </c>
      <c r="K155">
        <f t="shared" si="40"/>
        <v>7.1777820246193641E-28</v>
      </c>
      <c r="L155">
        <f t="shared" si="40"/>
        <v>3.4488609776945161E-18</v>
      </c>
      <c r="M155">
        <f t="shared" si="43"/>
        <v>2.3763794822641076E-10</v>
      </c>
      <c r="N155">
        <f t="shared" si="50"/>
        <v>1.4949711900260982E-43</v>
      </c>
      <c r="O155">
        <f t="shared" si="50"/>
        <v>1.3531535901252084E-36</v>
      </c>
      <c r="P155">
        <f t="shared" si="50"/>
        <v>2.407687537409486E-25</v>
      </c>
      <c r="Q155">
        <f t="shared" si="50"/>
        <v>6.2847223362984399E-16</v>
      </c>
      <c r="R155">
        <f t="shared" si="47"/>
        <v>56.175465271370008</v>
      </c>
      <c r="S155">
        <f t="shared" si="44"/>
        <v>5.7399800056940009</v>
      </c>
      <c r="T155">
        <f t="shared" si="48"/>
        <v>32.947370465766902</v>
      </c>
    </row>
    <row r="156" spans="1:20" x14ac:dyDescent="0.25">
      <c r="A156">
        <f t="shared" si="49"/>
        <v>947.19999999999345</v>
      </c>
      <c r="B156">
        <v>358</v>
      </c>
      <c r="C156">
        <f t="shared" si="41"/>
        <v>259.94291001925012</v>
      </c>
      <c r="D156">
        <f t="shared" si="42"/>
        <v>290.13187845062913</v>
      </c>
      <c r="E156">
        <f t="shared" si="45"/>
        <v>98.057089980749879</v>
      </c>
      <c r="F156">
        <f t="shared" si="46"/>
        <v>1.4145533546764169E-5</v>
      </c>
      <c r="G156">
        <f t="shared" si="46"/>
        <v>2.1762526944936921E-2</v>
      </c>
      <c r="H156">
        <f t="shared" si="46"/>
        <v>25.756433192546567</v>
      </c>
      <c r="I156">
        <f t="shared" si="46"/>
        <v>30.592638126216226</v>
      </c>
      <c r="J156">
        <f t="shared" si="43"/>
        <v>9.1167084370654144E-34</v>
      </c>
      <c r="K156">
        <f t="shared" si="40"/>
        <v>1.223391924341423E-27</v>
      </c>
      <c r="L156">
        <f t="shared" si="40"/>
        <v>5.2858725922955696E-18</v>
      </c>
      <c r="M156">
        <f t="shared" si="43"/>
        <v>3.2728938354105809E-10</v>
      </c>
      <c r="N156">
        <f t="shared" si="50"/>
        <v>2.8969287107086649E-43</v>
      </c>
      <c r="O156">
        <f t="shared" si="50"/>
        <v>2.482942965462191E-36</v>
      </c>
      <c r="P156">
        <f t="shared" si="50"/>
        <v>3.9726969133690531E-25</v>
      </c>
      <c r="Q156">
        <f t="shared" si="50"/>
        <v>9.3185110551687403E-16</v>
      </c>
      <c r="R156">
        <f t="shared" si="47"/>
        <v>56.370847991568567</v>
      </c>
      <c r="S156">
        <f t="shared" si="44"/>
        <v>41.686241989181312</v>
      </c>
      <c r="T156">
        <f t="shared" si="48"/>
        <v>1737.7427711805831</v>
      </c>
    </row>
    <row r="157" spans="1:20" x14ac:dyDescent="0.25">
      <c r="A157">
        <f t="shared" si="49"/>
        <v>947.24999999999341</v>
      </c>
      <c r="B157">
        <v>332</v>
      </c>
      <c r="C157">
        <f t="shared" si="41"/>
        <v>259.80126531556471</v>
      </c>
      <c r="D157">
        <f t="shared" si="42"/>
        <v>290.08187845062918</v>
      </c>
      <c r="E157">
        <f t="shared" si="45"/>
        <v>72.198734684435294</v>
      </c>
      <c r="F157">
        <f t="shared" si="46"/>
        <v>1.9655241808452602E-5</v>
      </c>
      <c r="G157">
        <f t="shared" si="46"/>
        <v>2.7881435320532583E-2</v>
      </c>
      <c r="H157">
        <f t="shared" si="46"/>
        <v>28.172486045712724</v>
      </c>
      <c r="I157">
        <f t="shared" si="46"/>
        <v>28.540238119620579</v>
      </c>
      <c r="J157">
        <f t="shared" si="43"/>
        <v>1.6374055764864612E-33</v>
      </c>
      <c r="K157">
        <f t="shared" si="40"/>
        <v>2.0806473308780673E-27</v>
      </c>
      <c r="L157">
        <f t="shared" si="40"/>
        <v>8.0837935531093388E-18</v>
      </c>
      <c r="M157">
        <f t="shared" si="43"/>
        <v>4.4978561587776882E-10</v>
      </c>
      <c r="N157">
        <f t="shared" si="50"/>
        <v>5.6014480564629701E-43</v>
      </c>
      <c r="O157">
        <f t="shared" si="50"/>
        <v>4.5461515966045858E-36</v>
      </c>
      <c r="P157">
        <f t="shared" si="50"/>
        <v>6.5407607178287662E-25</v>
      </c>
      <c r="Q157">
        <f t="shared" si="50"/>
        <v>1.3786831729543131E-15</v>
      </c>
      <c r="R157">
        <f t="shared" si="47"/>
        <v>56.740625256345432</v>
      </c>
      <c r="S157">
        <f t="shared" si="44"/>
        <v>15.458109428089863</v>
      </c>
      <c r="T157">
        <f t="shared" si="48"/>
        <v>238.95314709080068</v>
      </c>
    </row>
    <row r="158" spans="1:20" x14ac:dyDescent="0.25">
      <c r="A158">
        <f t="shared" si="49"/>
        <v>947.29999999999336</v>
      </c>
      <c r="B158">
        <v>317</v>
      </c>
      <c r="C158">
        <f t="shared" si="41"/>
        <v>259.65962061187884</v>
      </c>
      <c r="D158">
        <f t="shared" si="42"/>
        <v>290.03187845062922</v>
      </c>
      <c r="E158">
        <f t="shared" si="45"/>
        <v>57.340379388121164</v>
      </c>
      <c r="F158">
        <f t="shared" si="46"/>
        <v>2.7222917222344563E-5</v>
      </c>
      <c r="G158">
        <f t="shared" si="46"/>
        <v>3.5605586672449237E-2</v>
      </c>
      <c r="H158">
        <f t="shared" si="46"/>
        <v>30.715800452120678</v>
      </c>
      <c r="I158">
        <f t="shared" si="46"/>
        <v>26.539666936295319</v>
      </c>
      <c r="J158">
        <f t="shared" si="43"/>
        <v>2.9344856148135071E-33</v>
      </c>
      <c r="K158">
        <f t="shared" si="40"/>
        <v>3.5309279716628357E-27</v>
      </c>
      <c r="L158">
        <f t="shared" si="40"/>
        <v>1.2335911843740633E-17</v>
      </c>
      <c r="M158">
        <f t="shared" si="43"/>
        <v>6.1678915304243485E-10</v>
      </c>
      <c r="N158">
        <f t="shared" si="50"/>
        <v>1.0807377920774817E-42</v>
      </c>
      <c r="O158">
        <f t="shared" si="50"/>
        <v>8.3057452037511313E-36</v>
      </c>
      <c r="P158">
        <f t="shared" si="50"/>
        <v>1.0745549040292864E-24</v>
      </c>
      <c r="Q158">
        <f t="shared" si="50"/>
        <v>2.0353539559195932E-15</v>
      </c>
      <c r="R158">
        <f t="shared" si="47"/>
        <v>57.291100198622452</v>
      </c>
      <c r="S158">
        <f t="shared" si="44"/>
        <v>4.9279189498712128E-2</v>
      </c>
      <c r="T158">
        <f t="shared" si="48"/>
        <v>2.4284385176499795E-3</v>
      </c>
    </row>
    <row r="159" spans="1:20" x14ac:dyDescent="0.25">
      <c r="A159">
        <f t="shared" si="49"/>
        <v>947.34999999999332</v>
      </c>
      <c r="B159">
        <v>354</v>
      </c>
      <c r="C159">
        <f t="shared" si="41"/>
        <v>259.51797590819342</v>
      </c>
      <c r="D159">
        <f t="shared" si="42"/>
        <v>289.98187845062927</v>
      </c>
      <c r="E159">
        <f t="shared" si="45"/>
        <v>94.482024091806579</v>
      </c>
      <c r="F159">
        <f t="shared" si="46"/>
        <v>3.7582714728598639E-5</v>
      </c>
      <c r="G159">
        <f t="shared" si="46"/>
        <v>4.5322971764043422E-2</v>
      </c>
      <c r="H159">
        <f t="shared" si="46"/>
        <v>33.380721233247947</v>
      </c>
      <c r="I159">
        <f t="shared" si="46"/>
        <v>24.599742311634582</v>
      </c>
      <c r="J159">
        <f t="shared" si="43"/>
        <v>5.2476543943906481E-33</v>
      </c>
      <c r="K159">
        <f t="shared" si="40"/>
        <v>5.979113030387545E-27</v>
      </c>
      <c r="L159">
        <f t="shared" si="40"/>
        <v>1.8783859054707671E-17</v>
      </c>
      <c r="M159">
        <f t="shared" si="43"/>
        <v>8.439668975858076E-10</v>
      </c>
      <c r="N159">
        <f t="shared" si="50"/>
        <v>2.0806445076554243E-42</v>
      </c>
      <c r="O159">
        <f t="shared" si="50"/>
        <v>1.5141566731555648E-35</v>
      </c>
      <c r="P159">
        <f t="shared" si="50"/>
        <v>1.7615155444305552E-24</v>
      </c>
      <c r="Q159">
        <f t="shared" si="50"/>
        <v>2.998285169958777E-15</v>
      </c>
      <c r="R159">
        <f t="shared" si="47"/>
        <v>58.02582410020527</v>
      </c>
      <c r="S159">
        <f t="shared" si="44"/>
        <v>36.456199991601309</v>
      </c>
      <c r="T159">
        <f t="shared" si="48"/>
        <v>1329.0545178276313</v>
      </c>
    </row>
    <row r="160" spans="1:20" x14ac:dyDescent="0.25">
      <c r="A160">
        <f t="shared" si="49"/>
        <v>947.39999999999327</v>
      </c>
      <c r="B160">
        <v>306</v>
      </c>
      <c r="C160">
        <f t="shared" si="41"/>
        <v>259.37633120450755</v>
      </c>
      <c r="D160">
        <f t="shared" si="42"/>
        <v>289.93187845062931</v>
      </c>
      <c r="E160">
        <f t="shared" si="45"/>
        <v>46.623668795492449</v>
      </c>
      <c r="F160">
        <f t="shared" si="46"/>
        <v>5.171765750575513E-5</v>
      </c>
      <c r="G160">
        <f t="shared" si="46"/>
        <v>5.7506352718104968E-2</v>
      </c>
      <c r="H160">
        <f t="shared" si="46"/>
        <v>36.159865613159518</v>
      </c>
      <c r="I160">
        <f t="shared" si="46"/>
        <v>22.728085823079869</v>
      </c>
      <c r="J160">
        <f t="shared" si="43"/>
        <v>9.3638831522424889E-33</v>
      </c>
      <c r="K160">
        <f t="shared" si="40"/>
        <v>1.0102810083606516E-26</v>
      </c>
      <c r="L160">
        <f t="shared" si="40"/>
        <v>2.8540127239273169E-17</v>
      </c>
      <c r="M160">
        <f t="shared" si="43"/>
        <v>1.152316070350511E-9</v>
      </c>
      <c r="N160">
        <f t="shared" si="50"/>
        <v>3.9969889781259939E-42</v>
      </c>
      <c r="O160">
        <f t="shared" si="50"/>
        <v>2.7543590069375469E-35</v>
      </c>
      <c r="P160">
        <f t="shared" si="50"/>
        <v>2.8813888402217486E-24</v>
      </c>
      <c r="Q160">
        <f t="shared" si="50"/>
        <v>4.4072069896361732E-15</v>
      </c>
      <c r="R160">
        <f t="shared" si="47"/>
        <v>58.945509507767319</v>
      </c>
      <c r="S160">
        <f t="shared" si="44"/>
        <v>-12.32184071227487</v>
      </c>
      <c r="T160">
        <f t="shared" si="48"/>
        <v>151.82775853867449</v>
      </c>
    </row>
    <row r="161" spans="1:20" x14ac:dyDescent="0.25">
      <c r="A161">
        <f t="shared" si="49"/>
        <v>947.44999999999322</v>
      </c>
      <c r="B161">
        <v>365</v>
      </c>
      <c r="C161">
        <f t="shared" si="41"/>
        <v>259.23468650082214</v>
      </c>
      <c r="D161">
        <f t="shared" si="42"/>
        <v>289.88187845062936</v>
      </c>
      <c r="E161">
        <f t="shared" si="45"/>
        <v>105.76531349917786</v>
      </c>
      <c r="F161">
        <f t="shared" si="46"/>
        <v>7.0939276923776763E-5</v>
      </c>
      <c r="G161">
        <f t="shared" si="46"/>
        <v>7.2729480047847392E-2</v>
      </c>
      <c r="H161">
        <f t="shared" si="46"/>
        <v>39.044072721278873</v>
      </c>
      <c r="I161">
        <f t="shared" si="46"/>
        <v>20.931115631105246</v>
      </c>
      <c r="J161">
        <f t="shared" si="43"/>
        <v>1.6672635924730367E-32</v>
      </c>
      <c r="K161">
        <f t="shared" si="40"/>
        <v>1.7033548640163704E-26</v>
      </c>
      <c r="L161">
        <f t="shared" si="40"/>
        <v>4.3269762311034328E-17</v>
      </c>
      <c r="M161">
        <f t="shared" si="43"/>
        <v>1.5699121291926047E-9</v>
      </c>
      <c r="N161">
        <f t="shared" si="50"/>
        <v>7.661706960940816E-42</v>
      </c>
      <c r="O161">
        <f t="shared" si="50"/>
        <v>4.9995141030925313E-35</v>
      </c>
      <c r="P161">
        <f t="shared" si="50"/>
        <v>4.7029978483775071E-24</v>
      </c>
      <c r="Q161">
        <f t="shared" si="50"/>
        <v>6.4641508094345072E-15</v>
      </c>
      <c r="R161">
        <f t="shared" si="47"/>
        <v>60.047988773278803</v>
      </c>
      <c r="S161">
        <f t="shared" si="44"/>
        <v>45.717324725899061</v>
      </c>
      <c r="T161">
        <f t="shared" si="48"/>
        <v>2090.0737800933016</v>
      </c>
    </row>
    <row r="162" spans="1:20" x14ac:dyDescent="0.25">
      <c r="A162">
        <f t="shared" si="49"/>
        <v>947.49999999999318</v>
      </c>
      <c r="B162">
        <v>336</v>
      </c>
      <c r="C162">
        <f t="shared" si="41"/>
        <v>259.09304179713627</v>
      </c>
      <c r="D162">
        <f t="shared" si="42"/>
        <v>289.8318784506294</v>
      </c>
      <c r="E162">
        <f t="shared" si="45"/>
        <v>76.906958202863734</v>
      </c>
      <c r="F162">
        <f t="shared" si="46"/>
        <v>9.6991099489713973E-5</v>
      </c>
      <c r="G162">
        <f t="shared" si="46"/>
        <v>9.1685858345275928E-2</v>
      </c>
      <c r="H162">
        <f t="shared" si="46"/>
        <v>42.022378639019429</v>
      </c>
      <c r="I162">
        <f t="shared" si="46"/>
        <v>19.214058407857134</v>
      </c>
      <c r="J162">
        <f t="shared" si="43"/>
        <v>2.9621706067078379E-32</v>
      </c>
      <c r="K162">
        <f t="shared" si="40"/>
        <v>2.8656662006272681E-26</v>
      </c>
      <c r="L162">
        <f t="shared" si="40"/>
        <v>6.5459191135814817E-17</v>
      </c>
      <c r="M162">
        <f t="shared" si="43"/>
        <v>2.1342072527868784E-9</v>
      </c>
      <c r="N162">
        <f t="shared" si="50"/>
        <v>1.465465654622861E-41</v>
      </c>
      <c r="O162">
        <f t="shared" si="50"/>
        <v>9.0550858030487845E-35</v>
      </c>
      <c r="P162">
        <f t="shared" si="50"/>
        <v>7.6595844841961045E-24</v>
      </c>
      <c r="Q162">
        <f t="shared" si="50"/>
        <v>9.4605640939216446E-15</v>
      </c>
      <c r="R162">
        <f t="shared" si="47"/>
        <v>61.328219898455544</v>
      </c>
      <c r="S162">
        <f t="shared" si="44"/>
        <v>15.578738304408191</v>
      </c>
      <c r="T162">
        <f t="shared" si="48"/>
        <v>242.69708715723499</v>
      </c>
    </row>
    <row r="163" spans="1:20" x14ac:dyDescent="0.25">
      <c r="A163">
        <f t="shared" si="49"/>
        <v>947.54999999999313</v>
      </c>
      <c r="B163">
        <v>340</v>
      </c>
      <c r="C163">
        <f t="shared" si="41"/>
        <v>258.95139709345085</v>
      </c>
      <c r="D163">
        <f t="shared" si="42"/>
        <v>289.78187845062945</v>
      </c>
      <c r="E163">
        <f t="shared" si="45"/>
        <v>81.048602906549149</v>
      </c>
      <c r="F163">
        <f t="shared" si="46"/>
        <v>1.321825789670789E-4</v>
      </c>
      <c r="G163">
        <f t="shared" si="46"/>
        <v>0.1152103353835623</v>
      </c>
      <c r="H163">
        <f t="shared" si="46"/>
        <v>45.08201961505965</v>
      </c>
      <c r="I163">
        <f t="shared" si="46"/>
        <v>17.580978774324368</v>
      </c>
      <c r="J163">
        <f t="shared" si="43"/>
        <v>5.2513793256054618E-32</v>
      </c>
      <c r="K163">
        <f t="shared" si="40"/>
        <v>4.8106480875165724E-26</v>
      </c>
      <c r="L163">
        <f t="shared" si="40"/>
        <v>9.881304438874418E-17</v>
      </c>
      <c r="M163">
        <f t="shared" si="43"/>
        <v>2.8950452652245379E-9</v>
      </c>
      <c r="N163">
        <f t="shared" si="50"/>
        <v>2.7969407866317092E-41</v>
      </c>
      <c r="O163">
        <f t="shared" si="50"/>
        <v>1.6364956770219361E-34</v>
      </c>
      <c r="P163">
        <f t="shared" si="50"/>
        <v>1.244781605063503E-23</v>
      </c>
      <c r="Q163">
        <f t="shared" si="50"/>
        <v>1.3815929392694647E-14</v>
      </c>
      <c r="R163">
        <f t="shared" si="47"/>
        <v>62.778340910241603</v>
      </c>
      <c r="S163">
        <f t="shared" si="44"/>
        <v>18.270261996307546</v>
      </c>
      <c r="T163">
        <f t="shared" si="48"/>
        <v>333.80247341371978</v>
      </c>
    </row>
    <row r="164" spans="1:20" x14ac:dyDescent="0.25">
      <c r="A164">
        <f t="shared" si="49"/>
        <v>947.59999999999309</v>
      </c>
      <c r="B164">
        <v>357</v>
      </c>
      <c r="C164">
        <f t="shared" si="41"/>
        <v>258.80975238976498</v>
      </c>
      <c r="D164">
        <f t="shared" si="42"/>
        <v>289.73187845062949</v>
      </c>
      <c r="E164">
        <f t="shared" si="45"/>
        <v>98.190247610235019</v>
      </c>
      <c r="F164">
        <f t="shared" si="46"/>
        <v>1.7956172663106997E-4</v>
      </c>
      <c r="G164">
        <f t="shared" si="46"/>
        <v>0.14430379081921393</v>
      </c>
      <c r="H164">
        <f t="shared" si="46"/>
        <v>48.208465627765285</v>
      </c>
      <c r="I164">
        <f t="shared" si="46"/>
        <v>16.034824318128734</v>
      </c>
      <c r="J164">
        <f t="shared" si="43"/>
        <v>9.2895404967525706E-32</v>
      </c>
      <c r="K164">
        <f t="shared" si="40"/>
        <v>8.0582195435787762E-26</v>
      </c>
      <c r="L164">
        <f t="shared" si="40"/>
        <v>1.4883855525322591E-16</v>
      </c>
      <c r="M164">
        <f t="shared" si="43"/>
        <v>3.9186064224942897E-9</v>
      </c>
      <c r="N164">
        <f t="shared" si="50"/>
        <v>5.3265795833781619E-41</v>
      </c>
      <c r="O164">
        <f t="shared" si="50"/>
        <v>2.9511730436269502E-34</v>
      </c>
      <c r="P164">
        <f t="shared" si="50"/>
        <v>2.0185459187208944E-23</v>
      </c>
      <c r="Q164">
        <f t="shared" si="50"/>
        <v>2.0132638628608176E-14</v>
      </c>
      <c r="R164">
        <f t="shared" si="47"/>
        <v>64.387773302358482</v>
      </c>
      <c r="S164">
        <f t="shared" si="44"/>
        <v>33.802474307876537</v>
      </c>
      <c r="T164">
        <f t="shared" si="48"/>
        <v>1142.6072693346534</v>
      </c>
    </row>
    <row r="165" spans="1:20" x14ac:dyDescent="0.25">
      <c r="A165">
        <f t="shared" si="49"/>
        <v>947.64999999999304</v>
      </c>
      <c r="B165">
        <v>334</v>
      </c>
      <c r="C165">
        <f t="shared" si="41"/>
        <v>258.66810768607957</v>
      </c>
      <c r="D165">
        <f t="shared" si="42"/>
        <v>289.68187845062954</v>
      </c>
      <c r="E165">
        <f t="shared" si="45"/>
        <v>75.331892313920434</v>
      </c>
      <c r="F165">
        <f t="shared" si="46"/>
        <v>2.4313671131183726E-4</v>
      </c>
      <c r="G165">
        <f t="shared" si="46"/>
        <v>0.18016119448075549</v>
      </c>
      <c r="H165">
        <f t="shared" si="46"/>
        <v>51.385485933227955</v>
      </c>
      <c r="I165">
        <f t="shared" si="46"/>
        <v>14.577484082477895</v>
      </c>
      <c r="J165">
        <f t="shared" si="43"/>
        <v>1.6397309536488596E-31</v>
      </c>
      <c r="K165">
        <f t="shared" si="40"/>
        <v>1.3468899831617072E-25</v>
      </c>
      <c r="L165">
        <f t="shared" si="40"/>
        <v>2.2370419693116305E-16</v>
      </c>
      <c r="M165">
        <f t="shared" si="43"/>
        <v>5.2925559009723058E-9</v>
      </c>
      <c r="N165">
        <f t="shared" si="50"/>
        <v>1.0122110837160657E-40</v>
      </c>
      <c r="O165">
        <f t="shared" si="50"/>
        <v>5.3104583704946673E-34</v>
      </c>
      <c r="P165">
        <f t="shared" si="50"/>
        <v>3.2661913575477242E-23</v>
      </c>
      <c r="Q165">
        <f t="shared" si="50"/>
        <v>2.9273780480207917E-14</v>
      </c>
      <c r="R165">
        <f t="shared" si="47"/>
        <v>66.143374352190506</v>
      </c>
      <c r="S165">
        <f t="shared" si="44"/>
        <v>9.1885179617299286</v>
      </c>
      <c r="T165">
        <f t="shared" si="48"/>
        <v>84.428862333033521</v>
      </c>
    </row>
    <row r="166" spans="1:20" x14ac:dyDescent="0.25">
      <c r="A166">
        <f t="shared" si="49"/>
        <v>947.699999999993</v>
      </c>
      <c r="B166">
        <v>344</v>
      </c>
      <c r="C166">
        <f t="shared" si="41"/>
        <v>258.5264629823937</v>
      </c>
      <c r="D166">
        <f t="shared" si="42"/>
        <v>289.63187845062959</v>
      </c>
      <c r="E166">
        <f t="shared" si="45"/>
        <v>85.473537017606304</v>
      </c>
      <c r="F166">
        <f t="shared" si="46"/>
        <v>3.2815914896603397E-4</v>
      </c>
      <c r="G166">
        <f t="shared" si="46"/>
        <v>0.22420328860684566</v>
      </c>
      <c r="H166">
        <f t="shared" si="46"/>
        <v>54.595247612522833</v>
      </c>
      <c r="I166">
        <f t="shared" si="46"/>
        <v>13.209858302144264</v>
      </c>
      <c r="J166">
        <f t="shared" si="43"/>
        <v>2.8880750731413868E-31</v>
      </c>
      <c r="K166">
        <f t="shared" si="40"/>
        <v>2.2463771411390997E-25</v>
      </c>
      <c r="L166">
        <f t="shared" si="40"/>
        <v>3.3549831140961381E-16</v>
      </c>
      <c r="M166">
        <f t="shared" si="43"/>
        <v>7.132746381322698E-9</v>
      </c>
      <c r="N166">
        <f t="shared" si="50"/>
        <v>1.9193371850226407E-40</v>
      </c>
      <c r="O166">
        <f t="shared" si="50"/>
        <v>9.5351353560808471E-34</v>
      </c>
      <c r="P166">
        <f t="shared" si="50"/>
        <v>5.2735387029451963E-23</v>
      </c>
      <c r="Q166">
        <f t="shared" si="50"/>
        <v>4.2473147493653916E-14</v>
      </c>
      <c r="R166">
        <f t="shared" si="47"/>
        <v>68.029637369555687</v>
      </c>
      <c r="S166">
        <f t="shared" si="44"/>
        <v>17.443899648050618</v>
      </c>
      <c r="T166">
        <f t="shared" si="48"/>
        <v>304.28963493126048</v>
      </c>
    </row>
    <row r="167" spans="1:20" x14ac:dyDescent="0.25">
      <c r="A167">
        <f t="shared" si="49"/>
        <v>947.74999999999295</v>
      </c>
      <c r="B167">
        <v>311</v>
      </c>
      <c r="C167">
        <f t="shared" si="41"/>
        <v>258.38481827870828</v>
      </c>
      <c r="D167">
        <f t="shared" si="42"/>
        <v>289.58187845062963</v>
      </c>
      <c r="E167">
        <f t="shared" si="45"/>
        <v>52.615181721291719</v>
      </c>
      <c r="F167">
        <f t="shared" si="46"/>
        <v>4.4148475228185835E-4</v>
      </c>
      <c r="G167">
        <f t="shared" si="46"/>
        <v>0.2781121214254369</v>
      </c>
      <c r="H167">
        <f t="shared" si="46"/>
        <v>57.818447434518063</v>
      </c>
      <c r="I167">
        <f t="shared" si="46"/>
        <v>11.931937112130441</v>
      </c>
      <c r="J167">
        <f t="shared" si="43"/>
        <v>5.0757693827044032E-31</v>
      </c>
      <c r="K167">
        <f t="shared" si="40"/>
        <v>3.7384427958550032E-25</v>
      </c>
      <c r="L167">
        <f t="shared" si="40"/>
        <v>5.0206976167098542E-16</v>
      </c>
      <c r="M167">
        <f t="shared" si="43"/>
        <v>9.5919218306792329E-9</v>
      </c>
      <c r="N167">
        <f t="shared" si="50"/>
        <v>3.6315245680999956E-40</v>
      </c>
      <c r="O167">
        <f t="shared" si="50"/>
        <v>1.7083593802930276E-33</v>
      </c>
      <c r="P167">
        <f t="shared" si="50"/>
        <v>8.4961108576497917E-23</v>
      </c>
      <c r="Q167">
        <f t="shared" si="50"/>
        <v>6.1490439931913234E-14</v>
      </c>
      <c r="R167">
        <f t="shared" si="47"/>
        <v>70.028938162418186</v>
      </c>
      <c r="S167">
        <f t="shared" si="44"/>
        <v>-17.413756441126466</v>
      </c>
      <c r="T167">
        <f t="shared" si="48"/>
        <v>303.23891339087351</v>
      </c>
    </row>
    <row r="168" spans="1:20" x14ac:dyDescent="0.25">
      <c r="A168">
        <f t="shared" si="49"/>
        <v>947.79999999999291</v>
      </c>
      <c r="B168">
        <v>329</v>
      </c>
      <c r="C168">
        <f t="shared" si="41"/>
        <v>258.24317357502241</v>
      </c>
      <c r="D168">
        <f t="shared" si="42"/>
        <v>289.53187845062968</v>
      </c>
      <c r="E168">
        <f t="shared" si="45"/>
        <v>70.756826424977589</v>
      </c>
      <c r="F168">
        <f t="shared" si="46"/>
        <v>5.9203054513323901E-4</v>
      </c>
      <c r="G168">
        <f t="shared" si="46"/>
        <v>0.34387061914143219</v>
      </c>
      <c r="H168">
        <f t="shared" si="46"/>
        <v>61.034476596635486</v>
      </c>
      <c r="I168">
        <f t="shared" si="46"/>
        <v>10.742885964779786</v>
      </c>
      <c r="J168">
        <f t="shared" si="43"/>
        <v>8.901287034523627E-31</v>
      </c>
      <c r="K168">
        <f t="shared" si="40"/>
        <v>6.2080660449186992E-25</v>
      </c>
      <c r="L168">
        <f t="shared" si="40"/>
        <v>7.4971346903303074E-16</v>
      </c>
      <c r="M168">
        <f t="shared" si="43"/>
        <v>1.2870991395058875E-8</v>
      </c>
      <c r="N168">
        <f t="shared" si="50"/>
        <v>6.8562116589857051E-40</v>
      </c>
      <c r="O168">
        <f t="shared" si="50"/>
        <v>3.0541413380821791E-33</v>
      </c>
      <c r="P168">
        <f t="shared" si="50"/>
        <v>1.3658270942549544E-22</v>
      </c>
      <c r="Q168">
        <f t="shared" si="50"/>
        <v>8.8829716291343093E-14</v>
      </c>
      <c r="R168">
        <f t="shared" si="47"/>
        <v>72.12182522397292</v>
      </c>
      <c r="S168">
        <f t="shared" si="44"/>
        <v>-1.3649987989953303</v>
      </c>
      <c r="T168">
        <f t="shared" si="48"/>
        <v>1.8632217212586941</v>
      </c>
    </row>
    <row r="169" spans="1:20" x14ac:dyDescent="0.25">
      <c r="A169">
        <f t="shared" si="49"/>
        <v>947.84999999999286</v>
      </c>
      <c r="B169">
        <v>359</v>
      </c>
      <c r="C169">
        <f t="shared" si="41"/>
        <v>258.101528871337</v>
      </c>
      <c r="D169">
        <f t="shared" si="42"/>
        <v>289.48187845062972</v>
      </c>
      <c r="E169">
        <f t="shared" si="45"/>
        <v>100.898471128663</v>
      </c>
      <c r="F169">
        <f t="shared" si="46"/>
        <v>7.9135205239818534E-4</v>
      </c>
      <c r="G169">
        <f t="shared" si="46"/>
        <v>0.42380632769389504</v>
      </c>
      <c r="H169">
        <f t="shared" si="46"/>
        <v>64.221617114076111</v>
      </c>
      <c r="I169">
        <f t="shared" si="46"/>
        <v>9.6411355558316973</v>
      </c>
      <c r="J169">
        <f t="shared" si="43"/>
        <v>1.5576190501356529E-30</v>
      </c>
      <c r="K169">
        <f t="shared" si="40"/>
        <v>1.0286779669732626E-24</v>
      </c>
      <c r="L169">
        <f t="shared" si="40"/>
        <v>1.1170794980226516E-15</v>
      </c>
      <c r="M169">
        <f t="shared" si="43"/>
        <v>1.7233595276635439E-8</v>
      </c>
      <c r="N169">
        <f t="shared" si="50"/>
        <v>1.291626558353915E-39</v>
      </c>
      <c r="O169">
        <f t="shared" si="50"/>
        <v>5.4482439628346836E-33</v>
      </c>
      <c r="P169">
        <f t="shared" si="50"/>
        <v>2.1909314891690148E-22</v>
      </c>
      <c r="Q169">
        <f t="shared" si="50"/>
        <v>1.2804613388739569E-13</v>
      </c>
      <c r="R169">
        <f t="shared" si="47"/>
        <v>74.287350366887821</v>
      </c>
      <c r="S169">
        <f t="shared" si="44"/>
        <v>26.611120761775183</v>
      </c>
      <c r="T169">
        <f t="shared" si="48"/>
        <v>708.15174819778224</v>
      </c>
    </row>
    <row r="170" spans="1:20" x14ac:dyDescent="0.25">
      <c r="A170">
        <f t="shared" si="49"/>
        <v>947.89999999999281</v>
      </c>
      <c r="B170">
        <v>339</v>
      </c>
      <c r="C170">
        <f t="shared" si="41"/>
        <v>257.95988416765113</v>
      </c>
      <c r="D170">
        <f t="shared" si="42"/>
        <v>289.43187845062977</v>
      </c>
      <c r="E170">
        <f t="shared" si="45"/>
        <v>81.040115832348874</v>
      </c>
      <c r="F170">
        <f t="shared" si="46"/>
        <v>1.0543688464144949E-3</v>
      </c>
      <c r="G170">
        <f t="shared" si="46"/>
        <v>0.52063938257612907</v>
      </c>
      <c r="H170">
        <f t="shared" si="46"/>
        <v>67.357267819383082</v>
      </c>
      <c r="I170">
        <f t="shared" si="46"/>
        <v>8.6244741724856464</v>
      </c>
      <c r="J170">
        <f t="shared" si="43"/>
        <v>2.7197389122177484E-30</v>
      </c>
      <c r="K170">
        <f t="shared" si="40"/>
        <v>1.7008267107029009E-24</v>
      </c>
      <c r="L170">
        <f t="shared" si="40"/>
        <v>1.6608498421117303E-15</v>
      </c>
      <c r="M170">
        <f t="shared" si="43"/>
        <v>2.3024875973530918E-8</v>
      </c>
      <c r="N170">
        <f t="shared" si="50"/>
        <v>2.4279919186177862E-39</v>
      </c>
      <c r="O170">
        <f t="shared" si="50"/>
        <v>9.6979844124395275E-33</v>
      </c>
      <c r="P170">
        <f t="shared" si="50"/>
        <v>3.5068677754611329E-22</v>
      </c>
      <c r="Q170">
        <f t="shared" si="50"/>
        <v>1.84175639276337E-13</v>
      </c>
      <c r="R170">
        <f t="shared" si="47"/>
        <v>76.503435766316343</v>
      </c>
      <c r="S170">
        <f t="shared" si="44"/>
        <v>4.536680066032531</v>
      </c>
      <c r="T170">
        <f t="shared" si="48"/>
        <v>20.581466021536929</v>
      </c>
    </row>
    <row r="171" spans="1:20" x14ac:dyDescent="0.25">
      <c r="A171">
        <f t="shared" si="49"/>
        <v>947.94999999999277</v>
      </c>
      <c r="B171">
        <v>367</v>
      </c>
      <c r="C171">
        <f t="shared" si="41"/>
        <v>257.81823946396571</v>
      </c>
      <c r="D171">
        <f t="shared" si="42"/>
        <v>289.38187845062981</v>
      </c>
      <c r="E171">
        <f t="shared" si="45"/>
        <v>109.18176053603429</v>
      </c>
      <c r="F171">
        <f t="shared" si="46"/>
        <v>1.4002726648436683E-3</v>
      </c>
      <c r="G171">
        <f t="shared" si="46"/>
        <v>0.63753467274446129</v>
      </c>
      <c r="H171">
        <f t="shared" si="46"/>
        <v>70.418197131895354</v>
      </c>
      <c r="I171">
        <f t="shared" si="46"/>
        <v>7.690140529280808</v>
      </c>
      <c r="J171">
        <f t="shared" si="43"/>
        <v>4.7386070926861345E-30</v>
      </c>
      <c r="K171">
        <f t="shared" si="40"/>
        <v>2.8060681721071134E-24</v>
      </c>
      <c r="L171">
        <f t="shared" si="40"/>
        <v>2.4639629792184413E-15</v>
      </c>
      <c r="M171">
        <f t="shared" si="43"/>
        <v>3.0695607282284565E-8</v>
      </c>
      <c r="N171">
        <f t="shared" si="50"/>
        <v>4.5542307134491448E-39</v>
      </c>
      <c r="O171">
        <f t="shared" si="50"/>
        <v>1.7225186691428911E-32</v>
      </c>
      <c r="P171">
        <f t="shared" si="50"/>
        <v>5.6010249315150044E-22</v>
      </c>
      <c r="Q171">
        <f t="shared" si="50"/>
        <v>2.6433545720825023E-13</v>
      </c>
      <c r="R171">
        <f t="shared" si="47"/>
        <v>78.747272637281341</v>
      </c>
      <c r="S171">
        <f t="shared" si="44"/>
        <v>30.434487898752948</v>
      </c>
      <c r="T171">
        <f t="shared" si="48"/>
        <v>926.25805365933968</v>
      </c>
    </row>
    <row r="172" spans="1:20" x14ac:dyDescent="0.25">
      <c r="A172">
        <f t="shared" si="49"/>
        <v>947.99999999999272</v>
      </c>
      <c r="B172">
        <v>373</v>
      </c>
      <c r="C172">
        <f t="shared" si="41"/>
        <v>257.67659476027984</v>
      </c>
      <c r="D172">
        <f t="shared" si="42"/>
        <v>289.33187845062986</v>
      </c>
      <c r="E172">
        <f t="shared" si="45"/>
        <v>115.32340523972016</v>
      </c>
      <c r="F172">
        <f t="shared" si="46"/>
        <v>1.853659110015059E-3</v>
      </c>
      <c r="G172">
        <f t="shared" si="46"/>
        <v>0.77815805158315254</v>
      </c>
      <c r="H172">
        <f t="shared" si="46"/>
        <v>73.380818984868867</v>
      </c>
      <c r="I172">
        <f t="shared" si="46"/>
        <v>6.8349153423865445</v>
      </c>
      <c r="J172">
        <f t="shared" si="43"/>
        <v>8.238188137041718E-30</v>
      </c>
      <c r="K172">
        <f t="shared" si="40"/>
        <v>4.6194884798221982E-24</v>
      </c>
      <c r="L172">
        <f t="shared" si="40"/>
        <v>3.6475017380042339E-15</v>
      </c>
      <c r="M172">
        <f t="shared" si="43"/>
        <v>4.0833130878183319E-8</v>
      </c>
      <c r="N172">
        <f t="shared" ref="N172:Q191" si="51">N$5*EXP(-(($D172-N$6)^2)/(2*N$7^2))</f>
        <v>8.5239391192456313E-39</v>
      </c>
      <c r="O172">
        <f t="shared" si="51"/>
        <v>3.0528390895206751E-32</v>
      </c>
      <c r="P172">
        <f t="shared" si="51"/>
        <v>8.9263341591662525E-22</v>
      </c>
      <c r="Q172">
        <f t="shared" si="51"/>
        <v>3.7856126883337205E-13</v>
      </c>
      <c r="R172">
        <f t="shared" si="47"/>
        <v>80.995746078782091</v>
      </c>
      <c r="S172">
        <f t="shared" si="44"/>
        <v>34.327659160938069</v>
      </c>
      <c r="T172">
        <f t="shared" si="48"/>
        <v>1178.3881834695353</v>
      </c>
    </row>
    <row r="173" spans="1:20" x14ac:dyDescent="0.25">
      <c r="A173">
        <f t="shared" si="49"/>
        <v>948.04999999999268</v>
      </c>
      <c r="B173">
        <v>364</v>
      </c>
      <c r="C173">
        <f t="shared" si="41"/>
        <v>257.53495005659443</v>
      </c>
      <c r="D173">
        <f t="shared" si="42"/>
        <v>289.2818784506299</v>
      </c>
      <c r="E173">
        <f t="shared" si="45"/>
        <v>106.46504994340557</v>
      </c>
      <c r="F173">
        <f t="shared" si="46"/>
        <v>2.4459317937796385E-3</v>
      </c>
      <c r="G173">
        <f t="shared" si="46"/>
        <v>0.94673631282102988</v>
      </c>
      <c r="H173">
        <f t="shared" si="46"/>
        <v>76.221487581368621</v>
      </c>
      <c r="I173">
        <f t="shared" si="46"/>
        <v>6.0552101014290143</v>
      </c>
      <c r="J173">
        <f t="shared" si="43"/>
        <v>1.4291250505917261E-29</v>
      </c>
      <c r="K173">
        <f t="shared" si="40"/>
        <v>7.5883452058020339E-24</v>
      </c>
      <c r="L173">
        <f t="shared" si="40"/>
        <v>5.3878358675571379E-15</v>
      </c>
      <c r="M173">
        <f t="shared" si="43"/>
        <v>5.4200919211322935E-8</v>
      </c>
      <c r="N173">
        <f t="shared" si="51"/>
        <v>1.5919270816253816E-38</v>
      </c>
      <c r="O173">
        <f t="shared" si="51"/>
        <v>5.3988518557939434E-32</v>
      </c>
      <c r="P173">
        <f t="shared" si="51"/>
        <v>1.4195029389292101E-21</v>
      </c>
      <c r="Q173">
        <f t="shared" si="51"/>
        <v>5.4097158688252732E-13</v>
      </c>
      <c r="R173">
        <f t="shared" si="47"/>
        <v>83.2258799816139</v>
      </c>
      <c r="S173">
        <f t="shared" si="44"/>
        <v>23.239169961791674</v>
      </c>
      <c r="T173">
        <f t="shared" si="48"/>
        <v>540.05902051304042</v>
      </c>
    </row>
    <row r="174" spans="1:20" x14ac:dyDescent="0.25">
      <c r="A174">
        <f t="shared" si="49"/>
        <v>948.09999999999263</v>
      </c>
      <c r="B174">
        <v>354</v>
      </c>
      <c r="C174">
        <f t="shared" si="41"/>
        <v>257.39330535290856</v>
      </c>
      <c r="D174">
        <f t="shared" si="42"/>
        <v>289.23187845062995</v>
      </c>
      <c r="E174">
        <f t="shared" si="45"/>
        <v>96.606694647091444</v>
      </c>
      <c r="F174">
        <f t="shared" si="46"/>
        <v>3.2170367944422255E-3</v>
      </c>
      <c r="G174">
        <f t="shared" si="46"/>
        <v>1.1481204914903294</v>
      </c>
      <c r="H174">
        <f t="shared" si="46"/>
        <v>78.916806012488195</v>
      </c>
      <c r="I174">
        <f t="shared" si="46"/>
        <v>5.3471517220757754</v>
      </c>
      <c r="J174">
        <f t="shared" si="43"/>
        <v>2.4738096446346158E-29</v>
      </c>
      <c r="K174">
        <f t="shared" si="40"/>
        <v>1.2438207305249622E-23</v>
      </c>
      <c r="L174">
        <f t="shared" si="40"/>
        <v>7.9412839890206682E-15</v>
      </c>
      <c r="M174">
        <f t="shared" si="43"/>
        <v>7.178903964310249E-8</v>
      </c>
      <c r="N174">
        <f t="shared" si="51"/>
        <v>2.9666309491246238E-38</v>
      </c>
      <c r="O174">
        <f t="shared" si="51"/>
        <v>9.5270057591342642E-32</v>
      </c>
      <c r="P174">
        <f t="shared" si="51"/>
        <v>2.2524594004081255E-21</v>
      </c>
      <c r="Q174">
        <f t="shared" si="51"/>
        <v>7.7138333636496714E-13</v>
      </c>
      <c r="R174">
        <f t="shared" si="47"/>
        <v>85.415295334638571</v>
      </c>
      <c r="S174">
        <f t="shared" si="44"/>
        <v>11.191399312452873</v>
      </c>
      <c r="T174">
        <f t="shared" si="48"/>
        <v>125.24741857077063</v>
      </c>
    </row>
    <row r="175" spans="1:20" x14ac:dyDescent="0.25">
      <c r="A175">
        <f t="shared" si="49"/>
        <v>948.14999999999259</v>
      </c>
      <c r="B175">
        <v>359</v>
      </c>
      <c r="C175">
        <f t="shared" si="41"/>
        <v>257.25166064922314</v>
      </c>
      <c r="D175">
        <f t="shared" si="42"/>
        <v>289.18187845062999</v>
      </c>
      <c r="E175">
        <f t="shared" si="45"/>
        <v>101.74833935077686</v>
      </c>
      <c r="F175">
        <f t="shared" si="46"/>
        <v>4.2175955204723304E-3</v>
      </c>
      <c r="G175">
        <f t="shared" si="46"/>
        <v>1.387851869406737</v>
      </c>
      <c r="H175">
        <f t="shared" si="46"/>
        <v>81.443943235621617</v>
      </c>
      <c r="I175">
        <f t="shared" si="46"/>
        <v>4.7066619944731825</v>
      </c>
      <c r="J175">
        <f t="shared" si="43"/>
        <v>4.2728716279957041E-29</v>
      </c>
      <c r="K175">
        <f t="shared" si="40"/>
        <v>2.0343516368389079E-23</v>
      </c>
      <c r="L175">
        <f t="shared" si="40"/>
        <v>1.1679509858789219E-14</v>
      </c>
      <c r="M175">
        <f t="shared" si="43"/>
        <v>9.4878357051590112E-8</v>
      </c>
      <c r="N175">
        <f t="shared" si="51"/>
        <v>5.5164717154926949E-38</v>
      </c>
      <c r="O175">
        <f t="shared" si="51"/>
        <v>1.6775248615868169E-31</v>
      </c>
      <c r="P175">
        <f t="shared" si="51"/>
        <v>3.5664420188515801E-21</v>
      </c>
      <c r="Q175">
        <f t="shared" si="51"/>
        <v>1.0975481212100006E-12</v>
      </c>
      <c r="R175">
        <f t="shared" si="47"/>
        <v>87.542674789901469</v>
      </c>
      <c r="S175">
        <f t="shared" si="44"/>
        <v>14.205664560875391</v>
      </c>
      <c r="T175">
        <f t="shared" si="48"/>
        <v>201.80090561611101</v>
      </c>
    </row>
    <row r="176" spans="1:20" x14ac:dyDescent="0.25">
      <c r="A176">
        <f t="shared" si="49"/>
        <v>948.19999999999254</v>
      </c>
      <c r="B176">
        <v>382</v>
      </c>
      <c r="C176">
        <f t="shared" si="41"/>
        <v>257.11001594553727</v>
      </c>
      <c r="D176">
        <f t="shared" si="42"/>
        <v>289.13187845063004</v>
      </c>
      <c r="E176">
        <f t="shared" si="45"/>
        <v>124.88998405446273</v>
      </c>
      <c r="F176">
        <f t="shared" si="46"/>
        <v>5.5115155861147876E-3</v>
      </c>
      <c r="G176">
        <f t="shared" si="46"/>
        <v>1.6722298619536853</v>
      </c>
      <c r="H176">
        <f t="shared" si="46"/>
        <v>83.780953496668971</v>
      </c>
      <c r="I176">
        <f t="shared" si="46"/>
        <v>4.1295309750975235</v>
      </c>
      <c r="J176">
        <f t="shared" si="43"/>
        <v>7.3642908525852633E-29</v>
      </c>
      <c r="K176">
        <f t="shared" si="40"/>
        <v>3.3201046656789559E-23</v>
      </c>
      <c r="L176">
        <f t="shared" si="40"/>
        <v>1.7140205655545572E-14</v>
      </c>
      <c r="M176">
        <f t="shared" si="43"/>
        <v>1.2512200301795047E-7</v>
      </c>
      <c r="N176">
        <f t="shared" si="51"/>
        <v>1.0235682093142216E-37</v>
      </c>
      <c r="O176">
        <f t="shared" si="51"/>
        <v>2.9473996206103729E-31</v>
      </c>
      <c r="P176">
        <f t="shared" si="51"/>
        <v>5.6347011155312281E-21</v>
      </c>
      <c r="Q176">
        <f t="shared" si="51"/>
        <v>1.5582402166125154E-12</v>
      </c>
      <c r="R176">
        <f t="shared" si="47"/>
        <v>89.588225974429875</v>
      </c>
      <c r="S176">
        <f t="shared" si="44"/>
        <v>35.301758080032855</v>
      </c>
      <c r="T176">
        <f t="shared" si="48"/>
        <v>1246.214123541165</v>
      </c>
    </row>
    <row r="177" spans="1:20" x14ac:dyDescent="0.25">
      <c r="A177">
        <f t="shared" si="49"/>
        <v>948.2499999999925</v>
      </c>
      <c r="B177">
        <v>369</v>
      </c>
      <c r="C177">
        <f t="shared" si="41"/>
        <v>256.96837124185186</v>
      </c>
      <c r="D177">
        <f t="shared" si="42"/>
        <v>289.08187845063009</v>
      </c>
      <c r="E177">
        <f t="shared" si="45"/>
        <v>112.03162875814814</v>
      </c>
      <c r="F177">
        <f t="shared" si="46"/>
        <v>7.1791721242082766E-3</v>
      </c>
      <c r="G177">
        <f t="shared" si="46"/>
        <v>2.0083807398393638</v>
      </c>
      <c r="H177">
        <f t="shared" si="46"/>
        <v>85.907092005326874</v>
      </c>
      <c r="I177">
        <f t="shared" si="46"/>
        <v>3.6114836962351986</v>
      </c>
      <c r="J177">
        <f t="shared" si="43"/>
        <v>1.2664835125305486E-28</v>
      </c>
      <c r="K177">
        <f t="shared" si="40"/>
        <v>5.4067345471154041E-23</v>
      </c>
      <c r="L177">
        <f t="shared" si="40"/>
        <v>2.5099493622630029E-14</v>
      </c>
      <c r="M177">
        <f t="shared" si="43"/>
        <v>1.6464848582018853E-7</v>
      </c>
      <c r="N177">
        <f t="shared" si="51"/>
        <v>1.8950893992565164E-37</v>
      </c>
      <c r="O177">
        <f t="shared" si="51"/>
        <v>5.1673348068538365E-31</v>
      </c>
      <c r="P177">
        <f t="shared" si="51"/>
        <v>8.8830912116544286E-21</v>
      </c>
      <c r="Q177">
        <f t="shared" si="51"/>
        <v>2.2075104466797479E-12</v>
      </c>
      <c r="R177">
        <f t="shared" si="47"/>
        <v>91.534135778176363</v>
      </c>
      <c r="S177">
        <f t="shared" si="44"/>
        <v>20.497492979971781</v>
      </c>
      <c r="T177">
        <f t="shared" si="48"/>
        <v>420.14721846399243</v>
      </c>
    </row>
    <row r="178" spans="1:20" x14ac:dyDescent="0.25">
      <c r="A178">
        <f t="shared" si="49"/>
        <v>948.29999999999245</v>
      </c>
      <c r="B178">
        <v>352</v>
      </c>
      <c r="C178">
        <f t="shared" si="41"/>
        <v>256.82672653816599</v>
      </c>
      <c r="D178">
        <f t="shared" si="42"/>
        <v>289.03187845063013</v>
      </c>
      <c r="E178">
        <f t="shared" si="45"/>
        <v>95.173273461834015</v>
      </c>
      <c r="F178">
        <f t="shared" si="46"/>
        <v>9.3212660792403382E-3</v>
      </c>
      <c r="G178">
        <f t="shared" si="46"/>
        <v>2.4043258987113432</v>
      </c>
      <c r="H178">
        <f t="shared" si="46"/>
        <v>87.803120550226907</v>
      </c>
      <c r="I178">
        <f t="shared" si="46"/>
        <v>3.1482397826496018</v>
      </c>
      <c r="J178">
        <f t="shared" si="43"/>
        <v>2.1733299682147407E-28</v>
      </c>
      <c r="K178">
        <f t="shared" si="40"/>
        <v>8.7856893023606366E-23</v>
      </c>
      <c r="L178">
        <f t="shared" si="40"/>
        <v>3.667510884951197E-14</v>
      </c>
      <c r="M178">
        <f t="shared" si="43"/>
        <v>2.161918482832846E-7</v>
      </c>
      <c r="N178">
        <f t="shared" si="51"/>
        <v>3.5010646959981583E-37</v>
      </c>
      <c r="O178">
        <f t="shared" si="51"/>
        <v>9.0396517659543541E-31</v>
      </c>
      <c r="P178">
        <f t="shared" si="51"/>
        <v>1.3973811446931656E-20</v>
      </c>
      <c r="Q178">
        <f t="shared" si="51"/>
        <v>3.1205320433975265E-12</v>
      </c>
      <c r="R178">
        <f t="shared" si="47"/>
        <v>93.365007713862113</v>
      </c>
      <c r="S178">
        <f t="shared" si="44"/>
        <v>1.8082657479719018</v>
      </c>
      <c r="T178">
        <f t="shared" si="48"/>
        <v>3.2698250152883812</v>
      </c>
    </row>
    <row r="179" spans="1:20" x14ac:dyDescent="0.25">
      <c r="A179">
        <f t="shared" si="49"/>
        <v>948.34999999999241</v>
      </c>
      <c r="B179">
        <v>348</v>
      </c>
      <c r="C179">
        <f t="shared" si="41"/>
        <v>256.68508183448057</v>
      </c>
      <c r="D179">
        <f t="shared" si="42"/>
        <v>288.98187845063018</v>
      </c>
      <c r="E179">
        <f t="shared" si="45"/>
        <v>91.31491816551943</v>
      </c>
      <c r="F179">
        <f t="shared" si="46"/>
        <v>1.2063481374919544E-2</v>
      </c>
      <c r="G179">
        <f t="shared" si="46"/>
        <v>2.8690481350198929</v>
      </c>
      <c r="H179">
        <f t="shared" si="46"/>
        <v>89.451596779360429</v>
      </c>
      <c r="I179">
        <f t="shared" si="46"/>
        <v>2.735565764505977</v>
      </c>
      <c r="J179">
        <f t="shared" si="43"/>
        <v>3.7214253970173313E-28</v>
      </c>
      <c r="K179">
        <f t="shared" si="40"/>
        <v>1.4245383793461558E-22</v>
      </c>
      <c r="L179">
        <f t="shared" si="40"/>
        <v>5.3473102634291299E-14</v>
      </c>
      <c r="M179">
        <f t="shared" si="43"/>
        <v>2.8325553707888859E-7</v>
      </c>
      <c r="N179">
        <f t="shared" si="51"/>
        <v>6.4539870617807716E-37</v>
      </c>
      <c r="O179">
        <f t="shared" si="51"/>
        <v>1.5779539312689012E-30</v>
      </c>
      <c r="P179">
        <f t="shared" si="51"/>
        <v>2.1934268565748747E-20</v>
      </c>
      <c r="Q179">
        <f t="shared" si="51"/>
        <v>4.4016149283421593E-12</v>
      </c>
      <c r="R179">
        <f t="shared" si="47"/>
        <v>95.068274443521219</v>
      </c>
      <c r="S179">
        <f t="shared" si="44"/>
        <v>-3.7533562780017888</v>
      </c>
      <c r="T179">
        <f t="shared" si="48"/>
        <v>14.087683349615441</v>
      </c>
    </row>
    <row r="180" spans="1:20" x14ac:dyDescent="0.25">
      <c r="A180">
        <f t="shared" si="49"/>
        <v>948.39999999999236</v>
      </c>
      <c r="B180">
        <v>345</v>
      </c>
      <c r="C180">
        <f t="shared" si="41"/>
        <v>256.5434371307947</v>
      </c>
      <c r="D180">
        <f t="shared" si="42"/>
        <v>288.93187845063022</v>
      </c>
      <c r="E180">
        <f t="shared" si="45"/>
        <v>88.4565628692053</v>
      </c>
      <c r="F180">
        <f t="shared" si="46"/>
        <v>1.5562079305996044E-2</v>
      </c>
      <c r="G180">
        <f t="shared" si="46"/>
        <v>3.4125541235846271</v>
      </c>
      <c r="H180">
        <f t="shared" si="46"/>
        <v>90.837141074706437</v>
      </c>
      <c r="I180">
        <f t="shared" si="46"/>
        <v>2.369320055810475</v>
      </c>
      <c r="J180">
        <f t="shared" si="43"/>
        <v>6.3584386627674111E-28</v>
      </c>
      <c r="K180">
        <f t="shared" si="40"/>
        <v>2.304782715213007E-22</v>
      </c>
      <c r="L180">
        <f t="shared" si="40"/>
        <v>7.7795929872743036E-14</v>
      </c>
      <c r="M180">
        <f t="shared" si="43"/>
        <v>3.7031817064825716E-7</v>
      </c>
      <c r="N180">
        <f t="shared" si="51"/>
        <v>1.1871717817110453E-36</v>
      </c>
      <c r="O180">
        <f t="shared" si="51"/>
        <v>2.7484918872213986E-30</v>
      </c>
      <c r="P180">
        <f t="shared" si="51"/>
        <v>3.4354921060632519E-20</v>
      </c>
      <c r="Q180">
        <f t="shared" si="51"/>
        <v>6.1951662573461094E-12</v>
      </c>
      <c r="R180">
        <f t="shared" si="47"/>
        <v>96.634577703731978</v>
      </c>
      <c r="S180">
        <f t="shared" si="44"/>
        <v>-8.1780148345266781</v>
      </c>
      <c r="T180">
        <f t="shared" si="48"/>
        <v>66.879926633738407</v>
      </c>
    </row>
    <row r="181" spans="1:20" x14ac:dyDescent="0.25">
      <c r="A181">
        <f t="shared" si="49"/>
        <v>948.44999999999231</v>
      </c>
      <c r="B181">
        <v>345</v>
      </c>
      <c r="C181">
        <f t="shared" si="41"/>
        <v>256.40179242710929</v>
      </c>
      <c r="D181">
        <f t="shared" si="42"/>
        <v>288.88187845063027</v>
      </c>
      <c r="E181">
        <f t="shared" si="45"/>
        <v>88.598207572890715</v>
      </c>
      <c r="F181">
        <f t="shared" si="46"/>
        <v>2.0010585854171172E-2</v>
      </c>
      <c r="G181">
        <f t="shared" si="46"/>
        <v>4.0459310275818199</v>
      </c>
      <c r="H181">
        <f t="shared" si="46"/>
        <v>91.946675316743409</v>
      </c>
      <c r="I181">
        <f t="shared" si="46"/>
        <v>2.045490725985994</v>
      </c>
      <c r="J181">
        <f t="shared" si="43"/>
        <v>1.0840496551661485E-27</v>
      </c>
      <c r="K181">
        <f t="shared" si="40"/>
        <v>3.7208601111040391E-22</v>
      </c>
      <c r="L181">
        <f t="shared" si="40"/>
        <v>1.1293690689324722E-13</v>
      </c>
      <c r="M181">
        <f t="shared" si="43"/>
        <v>4.8309123398378202E-7</v>
      </c>
      <c r="N181">
        <f t="shared" si="51"/>
        <v>2.1789966386865053E-36</v>
      </c>
      <c r="O181">
        <f t="shared" si="51"/>
        <v>4.7769656618536959E-30</v>
      </c>
      <c r="P181">
        <f t="shared" si="51"/>
        <v>5.3692332830537097E-20</v>
      </c>
      <c r="Q181">
        <f t="shared" si="51"/>
        <v>8.7006441395267399E-12</v>
      </c>
      <c r="R181">
        <f t="shared" si="47"/>
        <v>98.058108139265443</v>
      </c>
      <c r="S181">
        <f t="shared" si="44"/>
        <v>-9.4599005663747278</v>
      </c>
      <c r="T181">
        <f t="shared" si="48"/>
        <v>89.489718725696889</v>
      </c>
    </row>
    <row r="182" spans="1:20" x14ac:dyDescent="0.25">
      <c r="A182">
        <f t="shared" si="49"/>
        <v>948.49999999999227</v>
      </c>
      <c r="B182">
        <v>375</v>
      </c>
      <c r="C182">
        <f t="shared" si="41"/>
        <v>256.26014772342342</v>
      </c>
      <c r="D182">
        <f t="shared" si="42"/>
        <v>288.83187845063031</v>
      </c>
      <c r="E182">
        <f t="shared" si="45"/>
        <v>118.73985227657658</v>
      </c>
      <c r="F182">
        <f t="shared" si="46"/>
        <v>2.5647745567081347E-2</v>
      </c>
      <c r="G182">
        <f t="shared" si="46"/>
        <v>4.7813949131681035</v>
      </c>
      <c r="H182">
        <f t="shared" si="46"/>
        <v>92.769628357705145</v>
      </c>
      <c r="I182">
        <f t="shared" si="46"/>
        <v>1.7602263272331415</v>
      </c>
      <c r="J182">
        <f t="shared" si="43"/>
        <v>1.8441888225911134E-27</v>
      </c>
      <c r="K182">
        <f t="shared" si="40"/>
        <v>5.9939652039299993E-22</v>
      </c>
      <c r="L182">
        <f t="shared" si="40"/>
        <v>1.6359590273008069E-13</v>
      </c>
      <c r="M182">
        <f t="shared" si="43"/>
        <v>6.2884094549855406E-7</v>
      </c>
      <c r="N182">
        <f t="shared" si="51"/>
        <v>3.9907734647490988E-36</v>
      </c>
      <c r="O182">
        <f t="shared" si="51"/>
        <v>8.2845190316374601E-30</v>
      </c>
      <c r="P182">
        <f t="shared" si="51"/>
        <v>8.373231772960438E-20</v>
      </c>
      <c r="Q182">
        <f t="shared" si="51"/>
        <v>1.2192909965008464E-11</v>
      </c>
      <c r="R182">
        <f t="shared" si="47"/>
        <v>99.336897972526785</v>
      </c>
      <c r="S182">
        <f t="shared" si="44"/>
        <v>19.4029543040498</v>
      </c>
      <c r="T182">
        <f t="shared" si="48"/>
        <v>376.47463572504466</v>
      </c>
    </row>
    <row r="183" spans="1:20" x14ac:dyDescent="0.25">
      <c r="A183">
        <f t="shared" si="49"/>
        <v>948.54999999999222</v>
      </c>
      <c r="B183">
        <v>367</v>
      </c>
      <c r="C183">
        <f t="shared" si="41"/>
        <v>256.118503019738</v>
      </c>
      <c r="D183">
        <f t="shared" si="42"/>
        <v>288.78187845063036</v>
      </c>
      <c r="E183">
        <f t="shared" si="45"/>
        <v>110.881496980262</v>
      </c>
      <c r="F183">
        <f t="shared" si="46"/>
        <v>3.2766933749370862E-2</v>
      </c>
      <c r="G183">
        <f t="shared" si="46"/>
        <v>5.6323283980869485</v>
      </c>
      <c r="H183">
        <f t="shared" si="46"/>
        <v>93.298103689938017</v>
      </c>
      <c r="I183">
        <f t="shared" si="46"/>
        <v>1.5098601513828331</v>
      </c>
      <c r="J183">
        <f t="shared" si="43"/>
        <v>3.1305389798835241E-27</v>
      </c>
      <c r="K183">
        <f t="shared" si="40"/>
        <v>9.6347979748283188E-22</v>
      </c>
      <c r="L183">
        <f t="shared" si="40"/>
        <v>2.364647865354007E-13</v>
      </c>
      <c r="M183">
        <f t="shared" si="43"/>
        <v>8.1678920151219527E-7</v>
      </c>
      <c r="N183">
        <f t="shared" si="51"/>
        <v>7.2931494282456695E-36</v>
      </c>
      <c r="O183">
        <f t="shared" si="51"/>
        <v>1.4336396406568053E-29</v>
      </c>
      <c r="P183">
        <f t="shared" si="51"/>
        <v>1.3029611667509245E-19</v>
      </c>
      <c r="Q183">
        <f t="shared" si="51"/>
        <v>1.7049861208246567E-11</v>
      </c>
      <c r="R183">
        <f t="shared" si="47"/>
        <v>100.47305998996366</v>
      </c>
      <c r="S183">
        <f t="shared" si="44"/>
        <v>10.408436990298341</v>
      </c>
      <c r="T183">
        <f t="shared" si="48"/>
        <v>108.3355605810108</v>
      </c>
    </row>
    <row r="184" spans="1:20" x14ac:dyDescent="0.25">
      <c r="A184">
        <f t="shared" si="49"/>
        <v>948.59999999999218</v>
      </c>
      <c r="B184">
        <v>341</v>
      </c>
      <c r="C184">
        <f t="shared" si="41"/>
        <v>255.97685831605213</v>
      </c>
      <c r="D184">
        <f t="shared" si="42"/>
        <v>288.7318784506304</v>
      </c>
      <c r="E184">
        <f t="shared" si="45"/>
        <v>85.02314168394787</v>
      </c>
      <c r="F184">
        <f t="shared" si="46"/>
        <v>4.1727236448733225E-2</v>
      </c>
      <c r="G184">
        <f t="shared" si="46"/>
        <v>6.6133047470262625</v>
      </c>
      <c r="H184">
        <f t="shared" si="46"/>
        <v>93.527005590527253</v>
      </c>
      <c r="I184">
        <f t="shared" si="46"/>
        <v>1.2909283772109643</v>
      </c>
      <c r="J184">
        <f t="shared" si="43"/>
        <v>5.3026183022158514E-27</v>
      </c>
      <c r="K184">
        <f t="shared" si="40"/>
        <v>1.545355948903873E-21</v>
      </c>
      <c r="L184">
        <f t="shared" si="40"/>
        <v>3.4104999742834475E-13</v>
      </c>
      <c r="M184">
        <f t="shared" si="43"/>
        <v>1.0586116847122727E-6</v>
      </c>
      <c r="N184">
        <f t="shared" si="51"/>
        <v>1.3299357739051747E-35</v>
      </c>
      <c r="O184">
        <f t="shared" si="51"/>
        <v>2.4755415625823654E-29</v>
      </c>
      <c r="P184">
        <f t="shared" si="51"/>
        <v>2.0231465939843253E-19</v>
      </c>
      <c r="Q184">
        <f t="shared" si="51"/>
        <v>2.3789857990625528E-11</v>
      </c>
      <c r="R184">
        <f t="shared" si="47"/>
        <v>101.47296700984903</v>
      </c>
      <c r="S184">
        <f t="shared" si="44"/>
        <v>-16.449825325901159</v>
      </c>
      <c r="T184">
        <f t="shared" si="48"/>
        <v>270.5967532526592</v>
      </c>
    </row>
    <row r="185" spans="1:20" x14ac:dyDescent="0.25">
      <c r="A185">
        <f t="shared" si="49"/>
        <v>948.64999999999213</v>
      </c>
      <c r="B185">
        <v>363</v>
      </c>
      <c r="C185">
        <f t="shared" si="41"/>
        <v>255.83521361236672</v>
      </c>
      <c r="D185">
        <f t="shared" si="42"/>
        <v>288.68187845063045</v>
      </c>
      <c r="E185">
        <f t="shared" si="45"/>
        <v>107.16478638763328</v>
      </c>
      <c r="F185">
        <f t="shared" si="46"/>
        <v>5.296642438603584E-2</v>
      </c>
      <c r="G185">
        <f t="shared" si="46"/>
        <v>7.740095447958522</v>
      </c>
      <c r="H185">
        <f t="shared" si="46"/>
        <v>93.45412092409741</v>
      </c>
      <c r="I185">
        <f t="shared" si="46"/>
        <v>1.1001826335176186</v>
      </c>
      <c r="J185">
        <f t="shared" si="43"/>
        <v>8.9622929918017668E-27</v>
      </c>
      <c r="K185">
        <f t="shared" si="40"/>
        <v>2.4732724756354031E-21</v>
      </c>
      <c r="L185">
        <f t="shared" si="40"/>
        <v>4.9082553117196915E-13</v>
      </c>
      <c r="M185">
        <f t="shared" si="43"/>
        <v>1.3690550123274001E-6</v>
      </c>
      <c r="N185">
        <f t="shared" si="51"/>
        <v>2.4199352462036751E-35</v>
      </c>
      <c r="O185">
        <f t="shared" si="51"/>
        <v>4.2653823152740409E-29</v>
      </c>
      <c r="P185">
        <f t="shared" si="51"/>
        <v>3.1345900634222785E-19</v>
      </c>
      <c r="Q185">
        <f t="shared" si="51"/>
        <v>3.3122291243096778E-11</v>
      </c>
      <c r="R185">
        <f t="shared" si="47"/>
        <v>102.34736679904822</v>
      </c>
      <c r="S185">
        <f t="shared" si="44"/>
        <v>4.8174195885850679</v>
      </c>
      <c r="T185">
        <f t="shared" si="48"/>
        <v>23.207531492483124</v>
      </c>
    </row>
    <row r="186" spans="1:20" x14ac:dyDescent="0.25">
      <c r="A186">
        <f t="shared" si="49"/>
        <v>948.69999999999209</v>
      </c>
      <c r="B186">
        <v>363</v>
      </c>
      <c r="C186">
        <f t="shared" si="41"/>
        <v>255.69356890868085</v>
      </c>
      <c r="D186">
        <f t="shared" si="42"/>
        <v>288.6318784506305</v>
      </c>
      <c r="E186">
        <f t="shared" si="45"/>
        <v>107.30643109131915</v>
      </c>
      <c r="F186">
        <f t="shared" si="46"/>
        <v>6.7016061727702428E-2</v>
      </c>
      <c r="G186">
        <f t="shared" si="46"/>
        <v>9.0296581757918197</v>
      </c>
      <c r="H186">
        <f t="shared" si="46"/>
        <v>93.080154767284768</v>
      </c>
      <c r="I186">
        <f t="shared" si="46"/>
        <v>0.9345975461031516</v>
      </c>
      <c r="J186">
        <f t="shared" si="43"/>
        <v>1.5114905251946369E-26</v>
      </c>
      <c r="K186">
        <f t="shared" si="40"/>
        <v>3.949780131513606E-21</v>
      </c>
      <c r="L186">
        <f t="shared" si="40"/>
        <v>7.0484522237789415E-13</v>
      </c>
      <c r="M186">
        <f t="shared" si="43"/>
        <v>1.7666992973641133E-6</v>
      </c>
      <c r="N186">
        <f t="shared" si="51"/>
        <v>4.3937398825649493E-35</v>
      </c>
      <c r="O186">
        <f t="shared" si="51"/>
        <v>7.3333637285902087E-29</v>
      </c>
      <c r="P186">
        <f t="shared" si="51"/>
        <v>4.8460922080816861E-19</v>
      </c>
      <c r="Q186">
        <f t="shared" si="51"/>
        <v>4.6015740369339138E-11</v>
      </c>
      <c r="R186">
        <f t="shared" si="47"/>
        <v>103.11142831765346</v>
      </c>
      <c r="S186">
        <f t="shared" si="44"/>
        <v>4.1950027736656921</v>
      </c>
      <c r="T186">
        <f t="shared" si="48"/>
        <v>17.598048271062851</v>
      </c>
    </row>
    <row r="187" spans="1:20" x14ac:dyDescent="0.25">
      <c r="A187">
        <f t="shared" si="49"/>
        <v>948.74999999999204</v>
      </c>
      <c r="B187">
        <v>397</v>
      </c>
      <c r="C187">
        <f t="shared" si="41"/>
        <v>255.55192420499498</v>
      </c>
      <c r="D187">
        <f t="shared" si="42"/>
        <v>288.58187845063054</v>
      </c>
      <c r="E187">
        <f t="shared" si="45"/>
        <v>141.44807579500502</v>
      </c>
      <c r="F187">
        <f t="shared" si="46"/>
        <v>8.4519002412118668E-2</v>
      </c>
      <c r="G187">
        <f t="shared" si="46"/>
        <v>10.500101985497071</v>
      </c>
      <c r="H187">
        <f t="shared" si="46"/>
        <v>92.408719052926145</v>
      </c>
      <c r="I187">
        <f t="shared" si="46"/>
        <v>0.79137385997342513</v>
      </c>
      <c r="J187">
        <f t="shared" si="43"/>
        <v>2.5436024879505459E-26</v>
      </c>
      <c r="K187">
        <f t="shared" si="40"/>
        <v>6.2940675234595999E-21</v>
      </c>
      <c r="L187">
        <f t="shared" si="40"/>
        <v>1.0099919116633465E-12</v>
      </c>
      <c r="M187">
        <f t="shared" si="43"/>
        <v>2.2748978143091767E-6</v>
      </c>
      <c r="N187">
        <f t="shared" si="51"/>
        <v>7.9601721483455668E-35</v>
      </c>
      <c r="O187">
        <f t="shared" si="51"/>
        <v>1.2580734834259292E-28</v>
      </c>
      <c r="P187">
        <f t="shared" si="51"/>
        <v>7.4758420074314033E-19</v>
      </c>
      <c r="Q187">
        <f t="shared" si="51"/>
        <v>6.37896143872634E-11</v>
      </c>
      <c r="R187">
        <f t="shared" si="47"/>
        <v>103.78471617577136</v>
      </c>
      <c r="S187">
        <f t="shared" si="44"/>
        <v>37.66335961923366</v>
      </c>
      <c r="T187">
        <f t="shared" si="48"/>
        <v>1418.5286578077207</v>
      </c>
    </row>
    <row r="188" spans="1:20" x14ac:dyDescent="0.25">
      <c r="A188">
        <f t="shared" si="49"/>
        <v>948.799999999992</v>
      </c>
      <c r="B188">
        <v>345</v>
      </c>
      <c r="C188">
        <f t="shared" si="41"/>
        <v>255.41027950130956</v>
      </c>
      <c r="D188">
        <f t="shared" si="42"/>
        <v>288.53187845063059</v>
      </c>
      <c r="E188">
        <f t="shared" si="45"/>
        <v>89.58972049869044</v>
      </c>
      <c r="F188">
        <f t="shared" si="46"/>
        <v>0.1062495344266839</v>
      </c>
      <c r="G188">
        <f t="shared" si="46"/>
        <v>12.170626589660275</v>
      </c>
      <c r="H188">
        <f t="shared" si="46"/>
        <v>91.446274489740944</v>
      </c>
      <c r="I188">
        <f t="shared" si="46"/>
        <v>0.66793773386779276</v>
      </c>
      <c r="J188">
        <f t="shared" si="43"/>
        <v>4.2712065464384488E-26</v>
      </c>
      <c r="K188">
        <f t="shared" si="40"/>
        <v>1.0008002267538172E-20</v>
      </c>
      <c r="L188">
        <f t="shared" si="40"/>
        <v>1.4441075938962242E-12</v>
      </c>
      <c r="M188">
        <f t="shared" si="43"/>
        <v>2.9229317245721706E-6</v>
      </c>
      <c r="N188">
        <f t="shared" si="51"/>
        <v>1.439024201855954E-34</v>
      </c>
      <c r="O188">
        <f t="shared" si="51"/>
        <v>2.1536062940072289E-28</v>
      </c>
      <c r="P188">
        <f t="shared" si="51"/>
        <v>1.1507634939049921E-18</v>
      </c>
      <c r="Q188">
        <f t="shared" si="51"/>
        <v>8.8237066256460237E-11</v>
      </c>
      <c r="R188">
        <f t="shared" si="47"/>
        <v>104.3910912707171</v>
      </c>
      <c r="S188">
        <f t="shared" si="44"/>
        <v>-14.801370772026658</v>
      </c>
      <c r="T188">
        <f t="shared" si="48"/>
        <v>219.08057673100504</v>
      </c>
    </row>
    <row r="189" spans="1:20" x14ac:dyDescent="0.25">
      <c r="A189">
        <f t="shared" si="49"/>
        <v>948.84999999999195</v>
      </c>
      <c r="B189">
        <v>373</v>
      </c>
      <c r="C189">
        <f t="shared" si="41"/>
        <v>255.26863479762369</v>
      </c>
      <c r="D189">
        <f t="shared" si="42"/>
        <v>288.48187845063063</v>
      </c>
      <c r="E189">
        <f t="shared" si="45"/>
        <v>117.73136520237631</v>
      </c>
      <c r="F189">
        <f t="shared" si="46"/>
        <v>0.13313643461960267</v>
      </c>
      <c r="G189">
        <f t="shared" si="46"/>
        <v>14.061432677960255</v>
      </c>
      <c r="H189">
        <f t="shared" si="46"/>
        <v>90.202027063616669</v>
      </c>
      <c r="I189">
        <f t="shared" si="46"/>
        <v>0.56193679491895665</v>
      </c>
      <c r="J189">
        <f t="shared" si="43"/>
        <v>7.1566441991083214E-26</v>
      </c>
      <c r="K189">
        <f t="shared" si="40"/>
        <v>1.587891825017798E-20</v>
      </c>
      <c r="L189">
        <f t="shared" si="40"/>
        <v>2.0603392122980573E-12</v>
      </c>
      <c r="M189">
        <f t="shared" si="43"/>
        <v>3.7474251657403085E-6</v>
      </c>
      <c r="N189">
        <f t="shared" si="51"/>
        <v>2.595800170204059E-34</v>
      </c>
      <c r="O189">
        <f t="shared" si="51"/>
        <v>3.6786132875549024E-28</v>
      </c>
      <c r="P189">
        <f t="shared" si="51"/>
        <v>1.7675412510443636E-18</v>
      </c>
      <c r="Q189">
        <f t="shared" si="51"/>
        <v>1.2178944846479027E-10</v>
      </c>
      <c r="R189">
        <f t="shared" si="47"/>
        <v>104.9585367186645</v>
      </c>
      <c r="S189">
        <f t="shared" si="44"/>
        <v>12.772828483711805</v>
      </c>
      <c r="T189">
        <f t="shared" si="48"/>
        <v>163.14514747431963</v>
      </c>
    </row>
    <row r="190" spans="1:20" x14ac:dyDescent="0.25">
      <c r="A190">
        <f t="shared" si="49"/>
        <v>948.89999999999191</v>
      </c>
      <c r="B190">
        <v>334</v>
      </c>
      <c r="C190">
        <f t="shared" si="41"/>
        <v>255.12699009393828</v>
      </c>
      <c r="D190">
        <f t="shared" si="42"/>
        <v>288.43187845063068</v>
      </c>
      <c r="E190">
        <f t="shared" si="45"/>
        <v>78.873009906061725</v>
      </c>
      <c r="F190">
        <f t="shared" si="46"/>
        <v>0.16628919178376744</v>
      </c>
      <c r="G190">
        <f t="shared" si="46"/>
        <v>16.193600440268245</v>
      </c>
      <c r="H190">
        <f t="shared" si="46"/>
        <v>88.687781439218455</v>
      </c>
      <c r="I190">
        <f t="shared" si="46"/>
        <v>0.47123351941038838</v>
      </c>
      <c r="J190">
        <f t="shared" si="43"/>
        <v>1.1965360821644691E-25</v>
      </c>
      <c r="K190">
        <f t="shared" si="40"/>
        <v>2.5139228820617956E-20</v>
      </c>
      <c r="L190">
        <f t="shared" si="40"/>
        <v>2.933157778205244E-12</v>
      </c>
      <c r="M190">
        <f t="shared" si="43"/>
        <v>4.7940745955042097E-6</v>
      </c>
      <c r="N190">
        <f t="shared" si="51"/>
        <v>4.6723130739087785E-34</v>
      </c>
      <c r="O190">
        <f t="shared" si="51"/>
        <v>6.269883612143675E-28</v>
      </c>
      <c r="P190">
        <f t="shared" si="51"/>
        <v>2.7090097035147532E-18</v>
      </c>
      <c r="Q190">
        <f t="shared" si="51"/>
        <v>1.6773580906308913E-10</v>
      </c>
      <c r="R190">
        <f t="shared" si="47"/>
        <v>105.51890938492612</v>
      </c>
      <c r="S190">
        <f t="shared" si="44"/>
        <v>-26.645899478864393</v>
      </c>
      <c r="T190">
        <f t="shared" si="48"/>
        <v>710.00395903774574</v>
      </c>
    </row>
    <row r="191" spans="1:20" x14ac:dyDescent="0.25">
      <c r="A191">
        <f t="shared" si="49"/>
        <v>948.94999999999186</v>
      </c>
      <c r="B191">
        <v>347</v>
      </c>
      <c r="C191">
        <f t="shared" si="41"/>
        <v>254.98534539025241</v>
      </c>
      <c r="D191">
        <f t="shared" si="42"/>
        <v>288.38187845063072</v>
      </c>
      <c r="E191">
        <f t="shared" si="45"/>
        <v>92.014654609747595</v>
      </c>
      <c r="F191">
        <f t="shared" si="46"/>
        <v>0.20702764218050604</v>
      </c>
      <c r="G191">
        <f t="shared" si="46"/>
        <v>18.588933771227758</v>
      </c>
      <c r="H191">
        <f t="shared" si="46"/>
        <v>86.917754526535973</v>
      </c>
      <c r="I191">
        <f t="shared" si="46"/>
        <v>0.39389647368037844</v>
      </c>
      <c r="J191">
        <f t="shared" si="43"/>
        <v>1.9961799685153767E-25</v>
      </c>
      <c r="K191">
        <f t="shared" si="40"/>
        <v>3.9713714519693043E-20</v>
      </c>
      <c r="L191">
        <f t="shared" si="40"/>
        <v>4.1666751453926058E-12</v>
      </c>
      <c r="M191">
        <f t="shared" si="43"/>
        <v>6.1197562728464672E-6</v>
      </c>
      <c r="N191">
        <f t="shared" si="51"/>
        <v>8.3917035793370109E-34</v>
      </c>
      <c r="O191">
        <f t="shared" si="51"/>
        <v>1.0663317570570224E-27</v>
      </c>
      <c r="P191">
        <f t="shared" si="51"/>
        <v>4.1429441959126642E-18</v>
      </c>
      <c r="Q191">
        <f t="shared" si="51"/>
        <v>2.3051512813503152E-10</v>
      </c>
      <c r="R191">
        <f t="shared" si="47"/>
        <v>106.10761853361558</v>
      </c>
      <c r="S191">
        <f t="shared" si="44"/>
        <v>-14.092963923867984</v>
      </c>
      <c r="T191">
        <f t="shared" si="48"/>
        <v>198.6116321594445</v>
      </c>
    </row>
    <row r="192" spans="1:20" x14ac:dyDescent="0.25">
      <c r="A192">
        <f t="shared" si="49"/>
        <v>948.99999999999181</v>
      </c>
      <c r="B192">
        <v>373</v>
      </c>
      <c r="C192">
        <f t="shared" si="41"/>
        <v>254.84370068656699</v>
      </c>
      <c r="D192">
        <f t="shared" si="42"/>
        <v>288.33187845063077</v>
      </c>
      <c r="E192">
        <f t="shared" si="45"/>
        <v>118.15629931343301</v>
      </c>
      <c r="F192">
        <f t="shared" si="46"/>
        <v>0.25691523756547563</v>
      </c>
      <c r="G192">
        <f t="shared" si="46"/>
        <v>21.269768070416806</v>
      </c>
      <c r="H192">
        <f t="shared" si="46"/>
        <v>84.908353329507079</v>
      </c>
      <c r="I192">
        <f t="shared" si="46"/>
        <v>0.32818990963588657</v>
      </c>
      <c r="J192">
        <f t="shared" si="43"/>
        <v>3.3230058607219361E-25</v>
      </c>
      <c r="K192">
        <f t="shared" si="40"/>
        <v>6.2601766536448212E-20</v>
      </c>
      <c r="L192">
        <f t="shared" si="40"/>
        <v>5.9061079368390033E-12</v>
      </c>
      <c r="M192">
        <f t="shared" si="43"/>
        <v>7.7950873360957604E-6</v>
      </c>
      <c r="N192">
        <f t="shared" ref="N192:Q211" si="52">N$5*EXP(-(($D192-N$6)^2)/(2*N$7^2))</f>
        <v>1.5039238775640317E-33</v>
      </c>
      <c r="O192">
        <f t="shared" si="52"/>
        <v>1.8096005854467813E-27</v>
      </c>
      <c r="P192">
        <f t="shared" si="52"/>
        <v>6.3221548198322171E-18</v>
      </c>
      <c r="Q192">
        <f t="shared" si="52"/>
        <v>3.1610444093108205E-10</v>
      </c>
      <c r="R192">
        <f t="shared" si="47"/>
        <v>106.7632343425346</v>
      </c>
      <c r="S192">
        <f t="shared" si="44"/>
        <v>11.393064970898408</v>
      </c>
      <c r="T192">
        <f t="shared" si="48"/>
        <v>129.80192943111234</v>
      </c>
    </row>
    <row r="193" spans="1:20" x14ac:dyDescent="0.25">
      <c r="A193">
        <f t="shared" si="49"/>
        <v>949.04999999999177</v>
      </c>
      <c r="B193">
        <v>366</v>
      </c>
      <c r="C193">
        <f t="shared" si="41"/>
        <v>254.70205598288112</v>
      </c>
      <c r="D193">
        <f t="shared" si="42"/>
        <v>288.28187845063081</v>
      </c>
      <c r="E193">
        <f t="shared" si="45"/>
        <v>111.29794401711888</v>
      </c>
      <c r="F193">
        <f t="shared" si="46"/>
        <v>0.31779612923984757</v>
      </c>
      <c r="G193">
        <f t="shared" si="46"/>
        <v>24.258740113769136</v>
      </c>
      <c r="H193">
        <f t="shared" si="46"/>
        <v>82.67792192962618</v>
      </c>
      <c r="I193">
        <f t="shared" si="46"/>
        <v>0.27256216434064717</v>
      </c>
      <c r="J193">
        <f t="shared" si="43"/>
        <v>5.5197580525480244E-25</v>
      </c>
      <c r="K193">
        <f t="shared" si="40"/>
        <v>9.8466882455277669E-20</v>
      </c>
      <c r="L193">
        <f t="shared" si="40"/>
        <v>8.3535415605983159E-12</v>
      </c>
      <c r="M193">
        <f t="shared" si="43"/>
        <v>9.9075292923948609E-6</v>
      </c>
      <c r="N193">
        <f t="shared" si="52"/>
        <v>2.6894228770754843E-33</v>
      </c>
      <c r="O193">
        <f t="shared" si="52"/>
        <v>3.0642954280223632E-27</v>
      </c>
      <c r="P193">
        <f t="shared" si="52"/>
        <v>9.6267277654091541E-18</v>
      </c>
      <c r="Q193">
        <f t="shared" si="52"/>
        <v>4.3253303500842373E-10</v>
      </c>
      <c r="R193">
        <f t="shared" si="47"/>
        <v>107.52703024494599</v>
      </c>
      <c r="S193">
        <f t="shared" si="44"/>
        <v>3.7709137721728894</v>
      </c>
      <c r="T193">
        <f t="shared" si="48"/>
        <v>14.21979067716317</v>
      </c>
    </row>
    <row r="194" spans="1:20" x14ac:dyDescent="0.25">
      <c r="A194">
        <f t="shared" si="49"/>
        <v>949.09999999999172</v>
      </c>
      <c r="B194">
        <v>376</v>
      </c>
      <c r="C194">
        <f t="shared" si="41"/>
        <v>254.5604112791957</v>
      </c>
      <c r="D194">
        <f t="shared" si="42"/>
        <v>288.23187845063086</v>
      </c>
      <c r="E194">
        <f t="shared" si="45"/>
        <v>121.4395887208043</v>
      </c>
      <c r="F194">
        <f t="shared" si="46"/>
        <v>0.39183620074851189</v>
      </c>
      <c r="G194">
        <f t="shared" si="46"/>
        <v>27.5785191605672</v>
      </c>
      <c r="H194">
        <f t="shared" si="46"/>
        <v>80.246463057107746</v>
      </c>
      <c r="I194">
        <f t="shared" si="46"/>
        <v>0.22563326478945972</v>
      </c>
      <c r="J194">
        <f t="shared" si="43"/>
        <v>9.1488497778940791E-25</v>
      </c>
      <c r="K194">
        <f t="shared" si="40"/>
        <v>1.545437007759885E-19</v>
      </c>
      <c r="L194">
        <f t="shared" si="40"/>
        <v>1.1789555088483166E-11</v>
      </c>
      <c r="M194">
        <f t="shared" si="43"/>
        <v>1.2565138069276031E-5</v>
      </c>
      <c r="N194">
        <f t="shared" si="52"/>
        <v>4.7989901154358913E-33</v>
      </c>
      <c r="O194">
        <f t="shared" si="52"/>
        <v>5.1776901677621418E-27</v>
      </c>
      <c r="P194">
        <f t="shared" si="52"/>
        <v>1.462681520993315E-17</v>
      </c>
      <c r="Q194">
        <f t="shared" si="52"/>
        <v>5.9056198604880001E-10</v>
      </c>
      <c r="R194">
        <f t="shared" si="47"/>
        <v>108.44246424895334</v>
      </c>
      <c r="S194">
        <f t="shared" si="44"/>
        <v>12.997124471850952</v>
      </c>
      <c r="T194">
        <f t="shared" si="48"/>
        <v>168.92524453678689</v>
      </c>
    </row>
    <row r="195" spans="1:20" x14ac:dyDescent="0.25">
      <c r="A195">
        <f t="shared" si="49"/>
        <v>949.14999999999168</v>
      </c>
      <c r="B195">
        <v>391</v>
      </c>
      <c r="C195">
        <f t="shared" si="41"/>
        <v>254.41876657550984</v>
      </c>
      <c r="D195">
        <f t="shared" si="42"/>
        <v>288.1818784506309</v>
      </c>
      <c r="E195">
        <f t="shared" si="45"/>
        <v>136.58123342449016</v>
      </c>
      <c r="F195">
        <f t="shared" si="46"/>
        <v>0.48156811469226724</v>
      </c>
      <c r="G195">
        <f t="shared" si="46"/>
        <v>31.251499273629872</v>
      </c>
      <c r="H195">
        <f t="shared" si="46"/>
        <v>77.635340151044474</v>
      </c>
      <c r="I195">
        <f t="shared" si="46"/>
        <v>0.18618208910044345</v>
      </c>
      <c r="J195">
        <f t="shared" si="43"/>
        <v>1.5131098971219861E-24</v>
      </c>
      <c r="K195">
        <f t="shared" si="40"/>
        <v>2.4203041647630915E-19</v>
      </c>
      <c r="L195">
        <f t="shared" si="40"/>
        <v>1.6602814474004643E-11</v>
      </c>
      <c r="M195">
        <f t="shared" si="43"/>
        <v>1.5901082307746758E-5</v>
      </c>
      <c r="N195">
        <f t="shared" si="52"/>
        <v>8.5447259112676719E-33</v>
      </c>
      <c r="O195">
        <f t="shared" si="52"/>
        <v>8.7296936779390627E-27</v>
      </c>
      <c r="P195">
        <f t="shared" si="52"/>
        <v>2.2175753184112174E-17</v>
      </c>
      <c r="Q195">
        <f t="shared" si="52"/>
        <v>8.0457996620331791E-10</v>
      </c>
      <c r="R195">
        <f t="shared" si="47"/>
        <v>109.55460553037054</v>
      </c>
      <c r="S195">
        <f t="shared" si="44"/>
        <v>27.026627894119628</v>
      </c>
      <c r="T195">
        <f t="shared" si="48"/>
        <v>730.43861532720518</v>
      </c>
    </row>
    <row r="196" spans="1:20" x14ac:dyDescent="0.25">
      <c r="A196">
        <f t="shared" si="49"/>
        <v>949.19999999999163</v>
      </c>
      <c r="B196">
        <v>425</v>
      </c>
      <c r="C196">
        <f t="shared" si="41"/>
        <v>254.27712187182442</v>
      </c>
      <c r="D196">
        <f t="shared" si="42"/>
        <v>288.13187845063095</v>
      </c>
      <c r="E196">
        <f t="shared" si="45"/>
        <v>170.72287812817558</v>
      </c>
      <c r="F196">
        <f t="shared" si="46"/>
        <v>0.58994035394341671</v>
      </c>
      <c r="G196">
        <f t="shared" si="46"/>
        <v>35.299453761266591</v>
      </c>
      <c r="H196">
        <f t="shared" si="46"/>
        <v>74.866966098470513</v>
      </c>
      <c r="I196">
        <f t="shared" si="46"/>
        <v>0.15313338552149891</v>
      </c>
      <c r="J196">
        <f t="shared" si="43"/>
        <v>2.4970771910458286E-24</v>
      </c>
      <c r="K196">
        <f t="shared" si="40"/>
        <v>3.7822140953927739E-19</v>
      </c>
      <c r="L196">
        <f t="shared" si="40"/>
        <v>2.3330472490499621E-11</v>
      </c>
      <c r="M196">
        <f t="shared" si="43"/>
        <v>2.0079071513576977E-5</v>
      </c>
      <c r="N196">
        <f t="shared" si="52"/>
        <v>1.5181124359100449E-32</v>
      </c>
      <c r="O196">
        <f t="shared" si="52"/>
        <v>1.4686539277972022E-26</v>
      </c>
      <c r="P196">
        <f t="shared" si="52"/>
        <v>3.3547835456664342E-17</v>
      </c>
      <c r="Q196">
        <f t="shared" si="52"/>
        <v>1.0937812170426202E-9</v>
      </c>
      <c r="R196">
        <f t="shared" si="47"/>
        <v>110.90951367939066</v>
      </c>
      <c r="S196">
        <f t="shared" si="44"/>
        <v>59.813364448784924</v>
      </c>
      <c r="T196">
        <f t="shared" si="48"/>
        <v>3577.6385666831684</v>
      </c>
    </row>
    <row r="197" spans="1:20" x14ac:dyDescent="0.25">
      <c r="A197">
        <f t="shared" si="49"/>
        <v>949.24999999999159</v>
      </c>
      <c r="B197">
        <v>374</v>
      </c>
      <c r="C197">
        <f t="shared" si="41"/>
        <v>254.13547716813855</v>
      </c>
      <c r="D197">
        <f t="shared" si="42"/>
        <v>288.081878450631</v>
      </c>
      <c r="E197">
        <f t="shared" si="45"/>
        <v>119.86452283186145</v>
      </c>
      <c r="F197">
        <f t="shared" si="46"/>
        <v>0.72037013280520978</v>
      </c>
      <c r="G197">
        <f t="shared" si="46"/>
        <v>39.743153686068993</v>
      </c>
      <c r="H197">
        <f t="shared" si="46"/>
        <v>71.964484966026106</v>
      </c>
      <c r="I197">
        <f t="shared" si="46"/>
        <v>0.12554490216551406</v>
      </c>
      <c r="J197">
        <f t="shared" si="43"/>
        <v>4.1119799074804108E-24</v>
      </c>
      <c r="K197">
        <f t="shared" si="40"/>
        <v>5.8976607882766153E-19</v>
      </c>
      <c r="L197">
        <f t="shared" si="40"/>
        <v>3.2713188334654491E-11</v>
      </c>
      <c r="M197">
        <f t="shared" si="43"/>
        <v>2.5299858245481373E-5</v>
      </c>
      <c r="N197">
        <f t="shared" si="52"/>
        <v>2.6913319043238058E-32</v>
      </c>
      <c r="O197">
        <f t="shared" si="52"/>
        <v>2.465457144811672E-26</v>
      </c>
      <c r="P197">
        <f t="shared" si="52"/>
        <v>5.0641685248569307E-17</v>
      </c>
      <c r="Q197">
        <f t="shared" si="52"/>
        <v>1.4837106984132276E-9</v>
      </c>
      <c r="R197">
        <f t="shared" si="47"/>
        <v>112.55357898844049</v>
      </c>
      <c r="S197">
        <f t="shared" si="44"/>
        <v>7.3109438434209579</v>
      </c>
      <c r="T197">
        <f t="shared" si="48"/>
        <v>53.449899881654808</v>
      </c>
    </row>
    <row r="198" spans="1:20" x14ac:dyDescent="0.25">
      <c r="A198">
        <f t="shared" si="49"/>
        <v>949.29999999999154</v>
      </c>
      <c r="B198">
        <v>399</v>
      </c>
      <c r="C198">
        <f t="shared" si="41"/>
        <v>253.99383246445313</v>
      </c>
      <c r="D198">
        <f t="shared" si="42"/>
        <v>288.03187845063104</v>
      </c>
      <c r="E198">
        <f t="shared" si="45"/>
        <v>145.00616753554687</v>
      </c>
      <c r="F198">
        <f t="shared" si="46"/>
        <v>0.87679992812079355</v>
      </c>
      <c r="G198">
        <f t="shared" si="46"/>
        <v>44.60195351025358</v>
      </c>
      <c r="H198">
        <f t="shared" si="46"/>
        <v>68.951452998064852</v>
      </c>
      <c r="I198">
        <f t="shared" si="46"/>
        <v>0.10259483430918701</v>
      </c>
      <c r="J198">
        <f t="shared" si="43"/>
        <v>6.7565892904078845E-24</v>
      </c>
      <c r="K198">
        <f t="shared" si="40"/>
        <v>9.1763715853264977E-19</v>
      </c>
      <c r="L198">
        <f t="shared" si="40"/>
        <v>4.5769875814792981E-11</v>
      </c>
      <c r="M198">
        <f t="shared" si="43"/>
        <v>3.1809003916077518E-5</v>
      </c>
      <c r="N198">
        <f t="shared" si="52"/>
        <v>4.7608895044993637E-32</v>
      </c>
      <c r="O198">
        <f t="shared" si="52"/>
        <v>4.1298375160164841E-26</v>
      </c>
      <c r="P198">
        <f t="shared" si="52"/>
        <v>7.6279759566285887E-17</v>
      </c>
      <c r="Q198">
        <f t="shared" si="52"/>
        <v>2.0082857915090384E-9</v>
      </c>
      <c r="R198">
        <f t="shared" si="47"/>
        <v>114.53283308180639</v>
      </c>
      <c r="S198">
        <f t="shared" si="44"/>
        <v>30.473334453740478</v>
      </c>
      <c r="T198">
        <f t="shared" si="48"/>
        <v>928.62411272952647</v>
      </c>
    </row>
    <row r="199" spans="1:20" x14ac:dyDescent="0.25">
      <c r="A199">
        <f t="shared" si="49"/>
        <v>949.3499999999915</v>
      </c>
      <c r="B199">
        <v>400</v>
      </c>
      <c r="C199">
        <f t="shared" si="41"/>
        <v>253.85218776076726</v>
      </c>
      <c r="D199">
        <f t="shared" si="42"/>
        <v>287.98187845063109</v>
      </c>
      <c r="E199">
        <f t="shared" si="45"/>
        <v>146.14781223923274</v>
      </c>
      <c r="F199">
        <f t="shared" si="46"/>
        <v>1.0637572332629557</v>
      </c>
      <c r="G199">
        <f t="shared" si="46"/>
        <v>49.893348137254613</v>
      </c>
      <c r="H199">
        <f t="shared" si="46"/>
        <v>65.85152495773859</v>
      </c>
      <c r="I199">
        <f t="shared" si="46"/>
        <v>8.3569753210553266E-2</v>
      </c>
      <c r="J199">
        <f t="shared" si="43"/>
        <v>1.1078005526968276E-23</v>
      </c>
      <c r="K199">
        <f t="shared" si="40"/>
        <v>1.4246878264426492E-18</v>
      </c>
      <c r="L199">
        <f t="shared" si="40"/>
        <v>6.3899007796633953E-11</v>
      </c>
      <c r="M199">
        <f t="shared" si="43"/>
        <v>3.9906126211517292E-5</v>
      </c>
      <c r="N199">
        <f t="shared" si="52"/>
        <v>8.4036211372986194E-32</v>
      </c>
      <c r="O199">
        <f t="shared" si="52"/>
        <v>6.9028111635911877E-26</v>
      </c>
      <c r="P199">
        <f t="shared" si="52"/>
        <v>1.1464840092573845E-16</v>
      </c>
      <c r="Q199">
        <f t="shared" si="52"/>
        <v>2.7124348992224529E-9</v>
      </c>
      <c r="R199">
        <f t="shared" si="47"/>
        <v>116.89223999036925</v>
      </c>
      <c r="S199">
        <f t="shared" si="44"/>
        <v>29.255572248863487</v>
      </c>
      <c r="T199">
        <f t="shared" si="48"/>
        <v>855.8885076084714</v>
      </c>
    </row>
    <row r="200" spans="1:20" x14ac:dyDescent="0.25">
      <c r="A200">
        <f t="shared" si="49"/>
        <v>949.39999999999145</v>
      </c>
      <c r="B200">
        <v>419</v>
      </c>
      <c r="C200">
        <f t="shared" si="41"/>
        <v>253.71054305708185</v>
      </c>
      <c r="D200">
        <f t="shared" si="42"/>
        <v>287.93187845063113</v>
      </c>
      <c r="E200">
        <f t="shared" si="45"/>
        <v>165.28945694291815</v>
      </c>
      <c r="F200">
        <f t="shared" si="46"/>
        <v>1.2864169691638498</v>
      </c>
      <c r="G200">
        <f t="shared" si="46"/>
        <v>55.632506836529899</v>
      </c>
      <c r="H200">
        <f t="shared" si="46"/>
        <v>62.688151543804672</v>
      </c>
      <c r="I200">
        <f t="shared" si="46"/>
        <v>6.7853141285545329E-2</v>
      </c>
      <c r="J200">
        <f t="shared" si="43"/>
        <v>1.8123962500092182E-23</v>
      </c>
      <c r="K200">
        <f t="shared" si="40"/>
        <v>2.2071200487254797E-18</v>
      </c>
      <c r="L200">
        <f t="shared" si="40"/>
        <v>8.9015577882217261E-11</v>
      </c>
      <c r="M200">
        <f t="shared" si="43"/>
        <v>4.9955877774627362E-5</v>
      </c>
      <c r="N200">
        <f t="shared" si="52"/>
        <v>1.4801384749583315E-31</v>
      </c>
      <c r="O200">
        <f t="shared" si="52"/>
        <v>1.1512682848150804E-25</v>
      </c>
      <c r="P200">
        <f t="shared" si="52"/>
        <v>1.7194288459521455E-16</v>
      </c>
      <c r="Q200">
        <f t="shared" si="52"/>
        <v>3.6555325203932852E-9</v>
      </c>
      <c r="R200">
        <f t="shared" si="47"/>
        <v>119.67497845040627</v>
      </c>
      <c r="S200">
        <f t="shared" si="44"/>
        <v>45.614478492511878</v>
      </c>
      <c r="T200">
        <f t="shared" si="48"/>
        <v>2080.6806481438289</v>
      </c>
    </row>
    <row r="201" spans="1:20" x14ac:dyDescent="0.25">
      <c r="A201">
        <f t="shared" si="49"/>
        <v>949.44999999999141</v>
      </c>
      <c r="B201">
        <v>418</v>
      </c>
      <c r="C201">
        <f t="shared" si="41"/>
        <v>253.56889835339598</v>
      </c>
      <c r="D201">
        <f t="shared" si="42"/>
        <v>287.88187845063118</v>
      </c>
      <c r="E201">
        <f t="shared" si="45"/>
        <v>164.43110164660402</v>
      </c>
      <c r="F201">
        <f t="shared" si="46"/>
        <v>1.5506657966533168</v>
      </c>
      <c r="G201">
        <f t="shared" si="46"/>
        <v>61.831790770121252</v>
      </c>
      <c r="H201">
        <f t="shared" si="46"/>
        <v>59.484293140820093</v>
      </c>
      <c r="I201">
        <f t="shared" si="46"/>
        <v>5.4914623489393868E-2</v>
      </c>
      <c r="J201">
        <f t="shared" si="43"/>
        <v>2.9587089998839425E-23</v>
      </c>
      <c r="K201">
        <f t="shared" si="40"/>
        <v>3.4118483434873182E-18</v>
      </c>
      <c r="L201">
        <f t="shared" si="40"/>
        <v>1.2373581892621916E-10</v>
      </c>
      <c r="M201">
        <f t="shared" si="43"/>
        <v>6.2400940788406758E-5</v>
      </c>
      <c r="N201">
        <f t="shared" si="52"/>
        <v>2.6013318085894282E-31</v>
      </c>
      <c r="O201">
        <f t="shared" si="52"/>
        <v>1.9159519328446774E-25</v>
      </c>
      <c r="P201">
        <f t="shared" si="52"/>
        <v>2.5731075285308728E-16</v>
      </c>
      <c r="Q201">
        <f t="shared" si="52"/>
        <v>4.9158599381769131E-9</v>
      </c>
      <c r="R201">
        <f t="shared" si="47"/>
        <v>122.92172673706445</v>
      </c>
      <c r="S201">
        <f t="shared" si="44"/>
        <v>41.509374909539574</v>
      </c>
      <c r="T201">
        <f t="shared" si="48"/>
        <v>1723.0282053807134</v>
      </c>
    </row>
    <row r="202" spans="1:20" x14ac:dyDescent="0.25">
      <c r="A202">
        <f t="shared" si="49"/>
        <v>949.49999999999136</v>
      </c>
      <c r="B202">
        <v>416</v>
      </c>
      <c r="C202">
        <f t="shared" si="41"/>
        <v>253.42725364971056</v>
      </c>
      <c r="D202">
        <f t="shared" si="42"/>
        <v>287.83187845063122</v>
      </c>
      <c r="E202">
        <f t="shared" si="45"/>
        <v>162.57274635028944</v>
      </c>
      <c r="F202">
        <f t="shared" si="46"/>
        <v>1.8631673648224305</v>
      </c>
      <c r="G202">
        <f t="shared" si="46"/>
        <v>68.500262038159519</v>
      </c>
      <c r="H202">
        <f t="shared" si="46"/>
        <v>56.262154572762014</v>
      </c>
      <c r="I202">
        <f t="shared" si="46"/>
        <v>4.429995404570445E-2</v>
      </c>
      <c r="J202">
        <f t="shared" si="43"/>
        <v>4.8195764215340618E-23</v>
      </c>
      <c r="K202">
        <f t="shared" si="40"/>
        <v>5.2627289371886932E-18</v>
      </c>
      <c r="L202">
        <f t="shared" si="40"/>
        <v>1.7162572260715456E-10</v>
      </c>
      <c r="M202">
        <f t="shared" si="43"/>
        <v>7.7777360541838407E-5</v>
      </c>
      <c r="N202">
        <f t="shared" si="52"/>
        <v>4.5619096051119993E-31</v>
      </c>
      <c r="O202">
        <f t="shared" si="52"/>
        <v>3.1816338479695839E-25</v>
      </c>
      <c r="P202">
        <f t="shared" si="52"/>
        <v>3.8422815287453584E-16</v>
      </c>
      <c r="Q202">
        <f t="shared" si="52"/>
        <v>6.596383089906157E-9</v>
      </c>
      <c r="R202">
        <f t="shared" si="47"/>
        <v>126.66996171391821</v>
      </c>
      <c r="S202">
        <f t="shared" si="44"/>
        <v>35.902784636371223</v>
      </c>
      <c r="T202">
        <f t="shared" si="48"/>
        <v>1289.0099446456536</v>
      </c>
    </row>
    <row r="203" spans="1:20" x14ac:dyDescent="0.25">
      <c r="A203">
        <f t="shared" si="49"/>
        <v>949.54999999999131</v>
      </c>
      <c r="B203">
        <v>390</v>
      </c>
      <c r="C203">
        <f t="shared" si="41"/>
        <v>253.28560894602469</v>
      </c>
      <c r="D203">
        <f t="shared" si="42"/>
        <v>287.78187845063127</v>
      </c>
      <c r="E203">
        <f t="shared" si="45"/>
        <v>136.71439105397531</v>
      </c>
      <c r="F203">
        <f t="shared" si="46"/>
        <v>2.2314273033861656</v>
      </c>
      <c r="G203">
        <f t="shared" si="46"/>
        <v>75.64319328555348</v>
      </c>
      <c r="H203">
        <f t="shared" si="46"/>
        <v>53.042944851441348</v>
      </c>
      <c r="I203">
        <f t="shared" si="46"/>
        <v>3.5621791269850787E-2</v>
      </c>
      <c r="J203">
        <f t="shared" si="43"/>
        <v>7.8338095618562469E-23</v>
      </c>
      <c r="K203">
        <f t="shared" si="43"/>
        <v>8.1000892735368345E-18</v>
      </c>
      <c r="L203">
        <f t="shared" si="43"/>
        <v>2.3753457911489512E-10</v>
      </c>
      <c r="M203">
        <f t="shared" si="43"/>
        <v>9.6732583000004319E-5</v>
      </c>
      <c r="N203">
        <f t="shared" si="52"/>
        <v>7.9827976318033048E-31</v>
      </c>
      <c r="O203">
        <f t="shared" si="52"/>
        <v>5.2719745806534257E-25</v>
      </c>
      <c r="P203">
        <f t="shared" si="52"/>
        <v>5.7250324272936401E-16</v>
      </c>
      <c r="Q203">
        <f t="shared" si="52"/>
        <v>8.8322175791938905E-9</v>
      </c>
      <c r="R203">
        <f t="shared" si="47"/>
        <v>130.9532839733036</v>
      </c>
      <c r="S203">
        <f t="shared" si="44"/>
        <v>5.7611070806717066</v>
      </c>
      <c r="T203">
        <f t="shared" si="48"/>
        <v>33.190354794965671</v>
      </c>
    </row>
    <row r="204" spans="1:20" x14ac:dyDescent="0.25">
      <c r="A204">
        <f t="shared" si="49"/>
        <v>949.59999999999127</v>
      </c>
      <c r="B204">
        <v>394</v>
      </c>
      <c r="C204">
        <f t="shared" ref="C204:C267" si="53">$W$12*A204+$X$12</f>
        <v>253.14396424233928</v>
      </c>
      <c r="D204">
        <f t="shared" ref="D204:D267" si="54">1253.6-A204-$U$5</f>
        <v>287.73187845063131</v>
      </c>
      <c r="E204">
        <f t="shared" si="45"/>
        <v>140.85603575766072</v>
      </c>
      <c r="F204">
        <f t="shared" si="46"/>
        <v>2.6638565266898615</v>
      </c>
      <c r="G204">
        <f t="shared" si="46"/>
        <v>83.26158792057663</v>
      </c>
      <c r="H204">
        <f t="shared" si="46"/>
        <v>49.846665164751123</v>
      </c>
      <c r="I204">
        <f t="shared" ref="I204:M267" si="55">I$5*EXP(-(($D204-I$6)^2)/(2*I$7^2))</f>
        <v>2.8551271031210468E-2</v>
      </c>
      <c r="J204">
        <f t="shared" si="55"/>
        <v>1.2705585084769865E-22</v>
      </c>
      <c r="K204">
        <f t="shared" si="55"/>
        <v>1.2440164679034018E-17</v>
      </c>
      <c r="L204">
        <f t="shared" si="55"/>
        <v>3.2804152612376545E-10</v>
      </c>
      <c r="M204">
        <f t="shared" si="55"/>
        <v>1.2004660680312101E-4</v>
      </c>
      <c r="N204">
        <f t="shared" si="52"/>
        <v>1.3938661924869152E-30</v>
      </c>
      <c r="O204">
        <f t="shared" si="52"/>
        <v>8.7167368922131344E-25</v>
      </c>
      <c r="P204">
        <f t="shared" si="52"/>
        <v>8.511855440715507E-16</v>
      </c>
      <c r="Q204">
        <f t="shared" si="52"/>
        <v>1.1800248936326186E-8</v>
      </c>
      <c r="R204">
        <f t="shared" si="47"/>
        <v>135.8007809417839</v>
      </c>
      <c r="S204">
        <f t="shared" ref="S204:S267" si="56">E204-R204</f>
        <v>5.0552548158768218</v>
      </c>
      <c r="T204">
        <f t="shared" si="48"/>
        <v>25.555601253445801</v>
      </c>
    </row>
    <row r="205" spans="1:20" x14ac:dyDescent="0.25">
      <c r="A205">
        <f t="shared" si="49"/>
        <v>949.64999999999122</v>
      </c>
      <c r="B205">
        <v>411</v>
      </c>
      <c r="C205">
        <f t="shared" si="53"/>
        <v>253.00231953865341</v>
      </c>
      <c r="D205">
        <f t="shared" si="54"/>
        <v>287.68187845063136</v>
      </c>
      <c r="E205">
        <f t="shared" ref="E205:E268" si="57">B205-C205</f>
        <v>157.99768046134659</v>
      </c>
      <c r="F205">
        <f t="shared" ref="F205:I268" si="58">F$5*EXP(-(($D205-F$6)^2)/(2*F$7^2))</f>
        <v>3.1698311679261346</v>
      </c>
      <c r="G205">
        <f t="shared" si="58"/>
        <v>91.351721844014676</v>
      </c>
      <c r="H205">
        <f t="shared" si="58"/>
        <v>46.691927560205045</v>
      </c>
      <c r="I205">
        <f t="shared" si="58"/>
        <v>2.2810371177561257E-2</v>
      </c>
      <c r="J205">
        <f t="shared" si="55"/>
        <v>2.0562402138692362E-22</v>
      </c>
      <c r="K205">
        <f t="shared" si="55"/>
        <v>1.9064260948052292E-17</v>
      </c>
      <c r="L205">
        <f t="shared" si="55"/>
        <v>4.5205192892389083E-10</v>
      </c>
      <c r="M205">
        <f t="shared" si="55"/>
        <v>1.4865670885994228E-4</v>
      </c>
      <c r="N205">
        <f t="shared" si="52"/>
        <v>2.4285361349588151E-30</v>
      </c>
      <c r="O205">
        <f t="shared" si="52"/>
        <v>1.4381099381820372E-24</v>
      </c>
      <c r="P205">
        <f t="shared" si="52"/>
        <v>1.2627810268336413E-15</v>
      </c>
      <c r="Q205">
        <f t="shared" si="52"/>
        <v>1.5731498732027373E-8</v>
      </c>
      <c r="R205">
        <f t="shared" ref="R205:R268" si="59">SUM(F205:Q205)</f>
        <v>141.23643961621582</v>
      </c>
      <c r="S205">
        <f t="shared" si="56"/>
        <v>16.761240845130772</v>
      </c>
      <c r="T205">
        <f t="shared" ref="T205:T268" si="60">(S205)^2</f>
        <v>280.93919466848013</v>
      </c>
    </row>
    <row r="206" spans="1:20" x14ac:dyDescent="0.25">
      <c r="A206">
        <f t="shared" ref="A206:A269" si="61">A205+$B$7</f>
        <v>949.69999999999118</v>
      </c>
      <c r="B206">
        <v>458</v>
      </c>
      <c r="C206">
        <f t="shared" si="53"/>
        <v>252.86067483496799</v>
      </c>
      <c r="D206">
        <f t="shared" si="54"/>
        <v>287.6318784506314</v>
      </c>
      <c r="E206">
        <f t="shared" si="57"/>
        <v>205.13932516503201</v>
      </c>
      <c r="F206">
        <f t="shared" si="58"/>
        <v>3.759747210438622</v>
      </c>
      <c r="G206">
        <f t="shared" si="58"/>
        <v>99.904718231561276</v>
      </c>
      <c r="H206">
        <f t="shared" si="58"/>
        <v>43.59580597087988</v>
      </c>
      <c r="I206">
        <f t="shared" si="58"/>
        <v>1.8165044716745019E-2</v>
      </c>
      <c r="J206">
        <f t="shared" si="55"/>
        <v>3.3205540081480144E-22</v>
      </c>
      <c r="K206">
        <f t="shared" si="55"/>
        <v>2.9152200269454549E-17</v>
      </c>
      <c r="L206">
        <f t="shared" si="55"/>
        <v>6.2159190531404029E-10</v>
      </c>
      <c r="M206">
        <f t="shared" si="55"/>
        <v>1.8368625454392672E-4</v>
      </c>
      <c r="N206">
        <f t="shared" si="52"/>
        <v>4.2220714201597216E-30</v>
      </c>
      <c r="O206">
        <f t="shared" si="52"/>
        <v>2.3674878458714141E-24</v>
      </c>
      <c r="P206">
        <f t="shared" si="52"/>
        <v>1.8693446407038991E-15</v>
      </c>
      <c r="Q206">
        <f t="shared" si="52"/>
        <v>2.0926979574879514E-8</v>
      </c>
      <c r="R206">
        <f t="shared" si="59"/>
        <v>147.27862016539962</v>
      </c>
      <c r="S206">
        <f t="shared" si="56"/>
        <v>57.860704999632389</v>
      </c>
      <c r="T206">
        <f t="shared" si="60"/>
        <v>3347.8611830544846</v>
      </c>
    </row>
    <row r="207" spans="1:20" x14ac:dyDescent="0.25">
      <c r="A207">
        <f t="shared" si="61"/>
        <v>949.74999999999113</v>
      </c>
      <c r="B207">
        <v>457</v>
      </c>
      <c r="C207">
        <f t="shared" si="53"/>
        <v>252.71903013128212</v>
      </c>
      <c r="D207">
        <f t="shared" si="54"/>
        <v>287.58187845063145</v>
      </c>
      <c r="E207">
        <f t="shared" si="57"/>
        <v>204.28096986871788</v>
      </c>
      <c r="F207">
        <f t="shared" si="58"/>
        <v>4.4450676361488322</v>
      </c>
      <c r="G207">
        <f t="shared" si="58"/>
        <v>108.90616731108278</v>
      </c>
      <c r="H207">
        <f t="shared" si="58"/>
        <v>40.57372042754114</v>
      </c>
      <c r="I207">
        <f t="shared" si="58"/>
        <v>1.4419088376338559E-2</v>
      </c>
      <c r="J207">
        <f t="shared" si="55"/>
        <v>5.3506281333817065E-22</v>
      </c>
      <c r="K207">
        <f t="shared" si="55"/>
        <v>4.4481581946139842E-17</v>
      </c>
      <c r="L207">
        <f t="shared" si="55"/>
        <v>8.5286421841524568E-10</v>
      </c>
      <c r="M207">
        <f t="shared" si="55"/>
        <v>2.2647815807641289E-4</v>
      </c>
      <c r="N207">
        <f t="shared" si="52"/>
        <v>7.3242658841543645E-30</v>
      </c>
      <c r="O207">
        <f t="shared" si="52"/>
        <v>3.8890269179122517E-24</v>
      </c>
      <c r="P207">
        <f t="shared" si="52"/>
        <v>2.7612658820888354E-15</v>
      </c>
      <c r="Q207">
        <f t="shared" si="52"/>
        <v>2.7777971095553528E-8</v>
      </c>
      <c r="R207">
        <f t="shared" si="59"/>
        <v>153.939600969938</v>
      </c>
      <c r="S207">
        <f t="shared" si="56"/>
        <v>50.341368898779876</v>
      </c>
      <c r="T207">
        <f t="shared" si="60"/>
        <v>2534.2534226030421</v>
      </c>
    </row>
    <row r="208" spans="1:20" x14ac:dyDescent="0.25">
      <c r="A208">
        <f t="shared" si="61"/>
        <v>949.79999999999109</v>
      </c>
      <c r="B208">
        <v>433</v>
      </c>
      <c r="C208">
        <f t="shared" si="53"/>
        <v>252.57738542759671</v>
      </c>
      <c r="D208">
        <f t="shared" si="54"/>
        <v>287.5318784506315</v>
      </c>
      <c r="E208">
        <f t="shared" si="57"/>
        <v>180.42261457240329</v>
      </c>
      <c r="F208">
        <f t="shared" si="58"/>
        <v>5.2383596779142954</v>
      </c>
      <c r="G208">
        <f t="shared" si="58"/>
        <v>118.33580319303786</v>
      </c>
      <c r="H208">
        <f t="shared" si="58"/>
        <v>37.639354524659893</v>
      </c>
      <c r="I208">
        <f t="shared" si="58"/>
        <v>1.1408704971852174E-2</v>
      </c>
      <c r="J208">
        <f t="shared" si="55"/>
        <v>8.6031304762317008E-22</v>
      </c>
      <c r="K208">
        <f t="shared" si="55"/>
        <v>6.7724628258536783E-17</v>
      </c>
      <c r="L208">
        <f t="shared" si="55"/>
        <v>1.1676480502423846E-9</v>
      </c>
      <c r="M208">
        <f t="shared" si="55"/>
        <v>2.786336154648492E-4</v>
      </c>
      <c r="N208">
        <f t="shared" si="52"/>
        <v>1.2678274428531338E-29</v>
      </c>
      <c r="O208">
        <f t="shared" si="52"/>
        <v>6.3745812438403315E-24</v>
      </c>
      <c r="P208">
        <f t="shared" si="52"/>
        <v>4.0699080443230053E-15</v>
      </c>
      <c r="Q208">
        <f t="shared" si="52"/>
        <v>3.6791882816762073E-8</v>
      </c>
      <c r="R208">
        <f t="shared" si="59"/>
        <v>161.22520477215886</v>
      </c>
      <c r="S208">
        <f t="shared" si="56"/>
        <v>19.197409800244429</v>
      </c>
      <c r="T208">
        <f t="shared" si="60"/>
        <v>368.54054303852087</v>
      </c>
    </row>
    <row r="209" spans="1:20" x14ac:dyDescent="0.25">
      <c r="A209">
        <f t="shared" si="61"/>
        <v>949.84999999999104</v>
      </c>
      <c r="B209">
        <v>449</v>
      </c>
      <c r="C209">
        <f t="shared" si="53"/>
        <v>252.43574072391084</v>
      </c>
      <c r="D209">
        <f t="shared" si="54"/>
        <v>287.48187845063154</v>
      </c>
      <c r="E209">
        <f t="shared" si="57"/>
        <v>196.56425927608916</v>
      </c>
      <c r="F209">
        <f t="shared" si="58"/>
        <v>6.1533195529871341</v>
      </c>
      <c r="G209">
        <f t="shared" si="58"/>
        <v>128.16724961534166</v>
      </c>
      <c r="H209">
        <f t="shared" si="58"/>
        <v>34.804605479285115</v>
      </c>
      <c r="I209">
        <f t="shared" si="58"/>
        <v>8.9977124254113812E-3</v>
      </c>
      <c r="J209">
        <f t="shared" si="55"/>
        <v>1.380275472812327E-21</v>
      </c>
      <c r="K209">
        <f t="shared" si="55"/>
        <v>1.0288938137368314E-16</v>
      </c>
      <c r="L209">
        <f t="shared" si="55"/>
        <v>1.595150055120807E-9</v>
      </c>
      <c r="M209">
        <f t="shared" si="55"/>
        <v>3.4205679065131827E-4</v>
      </c>
      <c r="N209">
        <f t="shared" si="52"/>
        <v>2.1898467093098019E-29</v>
      </c>
      <c r="O209">
        <f t="shared" si="52"/>
        <v>1.0426052138636499E-23</v>
      </c>
      <c r="P209">
        <f t="shared" si="52"/>
        <v>5.9857488025561934E-15</v>
      </c>
      <c r="Q209">
        <f t="shared" si="52"/>
        <v>4.8625157988509963E-8</v>
      </c>
      <c r="R209">
        <f t="shared" si="59"/>
        <v>169.13451446705028</v>
      </c>
      <c r="S209">
        <f t="shared" si="56"/>
        <v>27.42974480903888</v>
      </c>
      <c r="T209">
        <f t="shared" si="60"/>
        <v>752.39090028899534</v>
      </c>
    </row>
    <row r="210" spans="1:20" x14ac:dyDescent="0.25">
      <c r="A210">
        <f t="shared" si="61"/>
        <v>949.899999999991</v>
      </c>
      <c r="B210">
        <v>459</v>
      </c>
      <c r="C210">
        <f t="shared" si="53"/>
        <v>252.29409602022542</v>
      </c>
      <c r="D210">
        <f t="shared" si="54"/>
        <v>287.43187845063159</v>
      </c>
      <c r="E210">
        <f t="shared" si="57"/>
        <v>206.70590397977458</v>
      </c>
      <c r="F210">
        <f t="shared" si="58"/>
        <v>7.2047818797308896</v>
      </c>
      <c r="G210">
        <f t="shared" si="58"/>
        <v>138.36784592942576</v>
      </c>
      <c r="H210">
        <f t="shared" si="58"/>
        <v>32.079565457649203</v>
      </c>
      <c r="I210">
        <f t="shared" si="58"/>
        <v>7.0733489093235298E-3</v>
      </c>
      <c r="J210">
        <f t="shared" si="55"/>
        <v>2.2096961162849778E-21</v>
      </c>
      <c r="K210">
        <f t="shared" si="55"/>
        <v>1.5597392554448383E-16</v>
      </c>
      <c r="L210">
        <f t="shared" si="55"/>
        <v>2.1744461075955765E-9</v>
      </c>
      <c r="M210">
        <f t="shared" si="55"/>
        <v>4.1900619440887727E-4</v>
      </c>
      <c r="N210">
        <f t="shared" si="52"/>
        <v>3.7741990618846745E-29</v>
      </c>
      <c r="O210">
        <f t="shared" si="52"/>
        <v>1.7015536411339993E-23</v>
      </c>
      <c r="P210">
        <f t="shared" si="52"/>
        <v>8.7843553983601852E-15</v>
      </c>
      <c r="Q210">
        <f t="shared" si="52"/>
        <v>6.4125026546137134E-8</v>
      </c>
      <c r="R210">
        <f t="shared" si="59"/>
        <v>177.65968568820909</v>
      </c>
      <c r="S210">
        <f t="shared" si="56"/>
        <v>29.046218291565481</v>
      </c>
      <c r="T210">
        <f t="shared" si="60"/>
        <v>843.68279704127315</v>
      </c>
    </row>
    <row r="211" spans="1:20" x14ac:dyDescent="0.25">
      <c r="A211">
        <f t="shared" si="61"/>
        <v>949.94999999999095</v>
      </c>
      <c r="B211">
        <v>476</v>
      </c>
      <c r="C211">
        <f t="shared" si="53"/>
        <v>252.15245131653955</v>
      </c>
      <c r="D211">
        <f t="shared" si="54"/>
        <v>287.38187845063163</v>
      </c>
      <c r="E211">
        <f t="shared" si="57"/>
        <v>223.84754868346045</v>
      </c>
      <c r="F211">
        <f t="shared" si="58"/>
        <v>8.4087108512452566</v>
      </c>
      <c r="G211">
        <f t="shared" si="58"/>
        <v>148.89856376738976</v>
      </c>
      <c r="H211">
        <f t="shared" si="58"/>
        <v>29.472532259129483</v>
      </c>
      <c r="I211">
        <f t="shared" si="58"/>
        <v>5.5426220752668219E-3</v>
      </c>
      <c r="J211">
        <f t="shared" si="55"/>
        <v>3.5298549081921366E-21</v>
      </c>
      <c r="K211">
        <f t="shared" si="55"/>
        <v>2.3593423840520625E-16</v>
      </c>
      <c r="L211">
        <f t="shared" si="55"/>
        <v>2.9576942292778142E-9</v>
      </c>
      <c r="M211">
        <f t="shared" si="55"/>
        <v>5.1215355386432279E-4</v>
      </c>
      <c r="N211">
        <f t="shared" si="52"/>
        <v>6.4907280016072681E-29</v>
      </c>
      <c r="O211">
        <f t="shared" si="52"/>
        <v>2.7709514553537236E-23</v>
      </c>
      <c r="P211">
        <f t="shared" si="52"/>
        <v>1.2863490481442143E-14</v>
      </c>
      <c r="Q211">
        <f t="shared" si="52"/>
        <v>8.4382348982112467E-8</v>
      </c>
      <c r="R211">
        <f t="shared" si="59"/>
        <v>186.78586174073368</v>
      </c>
      <c r="S211">
        <f t="shared" si="56"/>
        <v>37.061686942726766</v>
      </c>
      <c r="T211">
        <f t="shared" si="60"/>
        <v>1373.5686390406836</v>
      </c>
    </row>
    <row r="212" spans="1:20" x14ac:dyDescent="0.25">
      <c r="A212">
        <f t="shared" si="61"/>
        <v>949.99999999999091</v>
      </c>
      <c r="B212">
        <v>483</v>
      </c>
      <c r="C212">
        <f t="shared" si="53"/>
        <v>252.01080661285414</v>
      </c>
      <c r="D212">
        <f t="shared" si="54"/>
        <v>287.33187845063168</v>
      </c>
      <c r="E212">
        <f t="shared" si="57"/>
        <v>230.98919338714586</v>
      </c>
      <c r="F212">
        <f t="shared" si="58"/>
        <v>9.7821701699504189</v>
      </c>
      <c r="G212">
        <f t="shared" si="58"/>
        <v>159.71402358669351</v>
      </c>
      <c r="H212">
        <f t="shared" si="58"/>
        <v>26.99004695151649</v>
      </c>
      <c r="I212">
        <f t="shared" si="58"/>
        <v>4.3291503252808165E-3</v>
      </c>
      <c r="J212">
        <f t="shared" si="55"/>
        <v>5.6265045824546836E-21</v>
      </c>
      <c r="K212">
        <f t="shared" si="55"/>
        <v>3.5611269579390108E-16</v>
      </c>
      <c r="L212">
        <f t="shared" si="55"/>
        <v>4.0143517125476839E-9</v>
      </c>
      <c r="M212">
        <f t="shared" si="55"/>
        <v>6.2465102693844393E-4</v>
      </c>
      <c r="N212">
        <f t="shared" ref="N212:Q231" si="62">N$5*EXP(-(($D212-N$6)^2)/(2*N$7^2))</f>
        <v>1.1138316086909339E-28</v>
      </c>
      <c r="O212">
        <f t="shared" si="62"/>
        <v>4.502665767390401E-23</v>
      </c>
      <c r="P212">
        <f t="shared" si="62"/>
        <v>1.8795993285148512E-14</v>
      </c>
      <c r="Q212">
        <f t="shared" si="62"/>
        <v>1.1079832224422684E-7</v>
      </c>
      <c r="R212">
        <f t="shared" si="59"/>
        <v>196.49119462432532</v>
      </c>
      <c r="S212">
        <f t="shared" si="56"/>
        <v>34.497998762820544</v>
      </c>
      <c r="T212">
        <f t="shared" si="60"/>
        <v>1190.1119186395676</v>
      </c>
    </row>
    <row r="213" spans="1:20" x14ac:dyDescent="0.25">
      <c r="A213">
        <f t="shared" si="61"/>
        <v>950.04999999999086</v>
      </c>
      <c r="B213">
        <v>516</v>
      </c>
      <c r="C213">
        <f t="shared" si="53"/>
        <v>251.86916190916827</v>
      </c>
      <c r="D213">
        <f t="shared" si="54"/>
        <v>287.28187845063172</v>
      </c>
      <c r="E213">
        <f t="shared" si="57"/>
        <v>264.13083809083173</v>
      </c>
      <c r="F213">
        <f t="shared" si="58"/>
        <v>11.343268749054952</v>
      </c>
      <c r="G213">
        <f t="shared" si="58"/>
        <v>170.76261869608248</v>
      </c>
      <c r="H213">
        <f t="shared" si="58"/>
        <v>24.636955652655661</v>
      </c>
      <c r="I213">
        <f t="shared" si="58"/>
        <v>3.3704452690885506E-3</v>
      </c>
      <c r="J213">
        <f t="shared" si="55"/>
        <v>8.9490723624611781E-21</v>
      </c>
      <c r="K213">
        <f t="shared" si="55"/>
        <v>5.3634157728396331E-16</v>
      </c>
      <c r="L213">
        <f t="shared" si="55"/>
        <v>5.4366964619613561E-9</v>
      </c>
      <c r="M213">
        <f t="shared" si="55"/>
        <v>7.6020766881874306E-4</v>
      </c>
      <c r="N213">
        <f t="shared" si="62"/>
        <v>1.9072305159388044E-28</v>
      </c>
      <c r="O213">
        <f t="shared" si="62"/>
        <v>7.3007591940369465E-23</v>
      </c>
      <c r="P213">
        <f t="shared" si="62"/>
        <v>2.7404965099746183E-14</v>
      </c>
      <c r="Q213">
        <f t="shared" si="62"/>
        <v>1.4516846275168748E-7</v>
      </c>
      <c r="R213">
        <f t="shared" si="59"/>
        <v>206.74697390133622</v>
      </c>
      <c r="S213">
        <f t="shared" si="56"/>
        <v>57.383864189495512</v>
      </c>
      <c r="T213">
        <f t="shared" si="60"/>
        <v>3292.9078693184656</v>
      </c>
    </row>
    <row r="214" spans="1:20" x14ac:dyDescent="0.25">
      <c r="A214">
        <f t="shared" si="61"/>
        <v>950.09999999999081</v>
      </c>
      <c r="B214">
        <v>486</v>
      </c>
      <c r="C214">
        <f t="shared" si="53"/>
        <v>251.72751720548285</v>
      </c>
      <c r="D214">
        <f t="shared" si="54"/>
        <v>287.23187845063177</v>
      </c>
      <c r="E214">
        <f t="shared" si="57"/>
        <v>234.27248279451715</v>
      </c>
      <c r="F214">
        <f t="shared" si="58"/>
        <v>13.111079272430423</v>
      </c>
      <c r="G214">
        <f t="shared" si="58"/>
        <v>181.98675244395119</v>
      </c>
      <c r="H214">
        <f t="shared" si="58"/>
        <v>22.416492355103124</v>
      </c>
      <c r="I214">
        <f t="shared" si="58"/>
        <v>2.6155866098893617E-3</v>
      </c>
      <c r="J214">
        <f t="shared" si="55"/>
        <v>1.4202829814245546E-20</v>
      </c>
      <c r="K214">
        <f t="shared" si="55"/>
        <v>8.0603331620807145E-16</v>
      </c>
      <c r="L214">
        <f t="shared" si="55"/>
        <v>7.3470377835341221E-9</v>
      </c>
      <c r="M214">
        <f t="shared" si="55"/>
        <v>9.2317610486385485E-4</v>
      </c>
      <c r="N214">
        <f t="shared" si="62"/>
        <v>3.2586998146128668E-28</v>
      </c>
      <c r="O214">
        <f t="shared" si="62"/>
        <v>1.1812011415286213E-22</v>
      </c>
      <c r="P214">
        <f t="shared" si="62"/>
        <v>3.9870414059306278E-14</v>
      </c>
      <c r="Q214">
        <f t="shared" si="62"/>
        <v>1.8978806245561968E-7</v>
      </c>
      <c r="R214">
        <f t="shared" si="59"/>
        <v>217.51786303133463</v>
      </c>
      <c r="S214">
        <f t="shared" si="56"/>
        <v>16.754619763182518</v>
      </c>
      <c r="T214">
        <f t="shared" si="60"/>
        <v>280.71728340882623</v>
      </c>
    </row>
    <row r="215" spans="1:20" x14ac:dyDescent="0.25">
      <c r="A215">
        <f t="shared" si="61"/>
        <v>950.14999999999077</v>
      </c>
      <c r="B215">
        <v>522</v>
      </c>
      <c r="C215">
        <f t="shared" si="53"/>
        <v>251.58587250179698</v>
      </c>
      <c r="D215">
        <f t="shared" si="54"/>
        <v>287.18187845063181</v>
      </c>
      <c r="E215">
        <f t="shared" si="57"/>
        <v>270.41412749820302</v>
      </c>
      <c r="F215">
        <f t="shared" si="58"/>
        <v>15.105526885174765</v>
      </c>
      <c r="G215">
        <f t="shared" si="58"/>
        <v>193.32319203025745</v>
      </c>
      <c r="H215">
        <f t="shared" si="58"/>
        <v>20.330379492757121</v>
      </c>
      <c r="I215">
        <f t="shared" si="58"/>
        <v>2.0232434585339869E-3</v>
      </c>
      <c r="J215">
        <f t="shared" si="55"/>
        <v>2.2492061735455465E-20</v>
      </c>
      <c r="K215">
        <f t="shared" si="55"/>
        <v>1.2087097957660905E-15</v>
      </c>
      <c r="L215">
        <f t="shared" si="55"/>
        <v>9.907109897739313E-9</v>
      </c>
      <c r="M215">
        <f t="shared" si="55"/>
        <v>1.1186504038274302E-3</v>
      </c>
      <c r="N215">
        <f t="shared" si="62"/>
        <v>5.5557544826323211E-28</v>
      </c>
      <c r="O215">
        <f t="shared" si="62"/>
        <v>1.9069408069118238E-22</v>
      </c>
      <c r="P215">
        <f t="shared" si="62"/>
        <v>5.7880164782104644E-14</v>
      </c>
      <c r="Q215">
        <f t="shared" si="62"/>
        <v>2.4758425741460101E-7</v>
      </c>
      <c r="R215">
        <f t="shared" si="59"/>
        <v>228.7622405595431</v>
      </c>
      <c r="S215">
        <f t="shared" si="56"/>
        <v>41.651886938659914</v>
      </c>
      <c r="T215">
        <f t="shared" si="60"/>
        <v>1734.8796855509083</v>
      </c>
    </row>
    <row r="216" spans="1:20" x14ac:dyDescent="0.25">
      <c r="A216">
        <f t="shared" si="61"/>
        <v>950.19999999999072</v>
      </c>
      <c r="B216">
        <v>498</v>
      </c>
      <c r="C216">
        <f t="shared" si="53"/>
        <v>251.44422779811157</v>
      </c>
      <c r="D216">
        <f t="shared" si="54"/>
        <v>287.13187845063186</v>
      </c>
      <c r="E216">
        <f t="shared" si="57"/>
        <v>246.55577220188843</v>
      </c>
      <c r="F216">
        <f t="shared" si="58"/>
        <v>17.347245573098718</v>
      </c>
      <c r="G216">
        <f t="shared" si="58"/>
        <v>204.70353992989135</v>
      </c>
      <c r="H216">
        <f t="shared" si="58"/>
        <v>18.378942848653388</v>
      </c>
      <c r="I216">
        <f t="shared" si="58"/>
        <v>1.5599992797906714E-3</v>
      </c>
      <c r="J216">
        <f t="shared" si="55"/>
        <v>3.5541943408671314E-20</v>
      </c>
      <c r="K216">
        <f t="shared" si="55"/>
        <v>1.8086253382908544E-15</v>
      </c>
      <c r="L216">
        <f t="shared" si="55"/>
        <v>1.3330278050354334E-8</v>
      </c>
      <c r="M216">
        <f t="shared" si="55"/>
        <v>1.3525761744116814E-3</v>
      </c>
      <c r="N216">
        <f t="shared" si="62"/>
        <v>9.4514677156200273E-28</v>
      </c>
      <c r="O216">
        <f t="shared" si="62"/>
        <v>3.0719071669675897E-22</v>
      </c>
      <c r="P216">
        <f t="shared" si="62"/>
        <v>8.3842900148180107E-14</v>
      </c>
      <c r="Q216">
        <f t="shared" si="62"/>
        <v>3.2228098456531542E-7</v>
      </c>
      <c r="R216">
        <f t="shared" si="59"/>
        <v>240.43264126270898</v>
      </c>
      <c r="S216">
        <f t="shared" si="56"/>
        <v>6.1231309391794468</v>
      </c>
      <c r="T216">
        <f t="shared" si="60"/>
        <v>37.492732498336572</v>
      </c>
    </row>
    <row r="217" spans="1:20" x14ac:dyDescent="0.25">
      <c r="A217">
        <f t="shared" si="61"/>
        <v>950.24999999999068</v>
      </c>
      <c r="B217">
        <v>568</v>
      </c>
      <c r="C217">
        <f t="shared" si="53"/>
        <v>251.3025830944257</v>
      </c>
      <c r="D217">
        <f t="shared" si="54"/>
        <v>287.0818784506319</v>
      </c>
      <c r="E217">
        <f t="shared" si="57"/>
        <v>316.6974169055743</v>
      </c>
      <c r="F217">
        <f t="shared" si="58"/>
        <v>19.857400188535767</v>
      </c>
      <c r="G217">
        <f t="shared" si="58"/>
        <v>216.05482124520546</v>
      </c>
      <c r="H217">
        <f t="shared" si="58"/>
        <v>16.561237395634379</v>
      </c>
      <c r="I217">
        <f t="shared" si="58"/>
        <v>1.1989411441695888E-3</v>
      </c>
      <c r="J217">
        <f t="shared" si="55"/>
        <v>5.6041608984669141E-20</v>
      </c>
      <c r="K217">
        <f t="shared" si="55"/>
        <v>2.7004286092389924E-15</v>
      </c>
      <c r="L217">
        <f t="shared" si="55"/>
        <v>1.7897359278649147E-8</v>
      </c>
      <c r="M217">
        <f t="shared" si="55"/>
        <v>1.6318739240314816E-3</v>
      </c>
      <c r="N217">
        <f t="shared" si="62"/>
        <v>1.6044012271633342E-27</v>
      </c>
      <c r="O217">
        <f t="shared" si="62"/>
        <v>4.9378339620250631E-22</v>
      </c>
      <c r="P217">
        <f t="shared" si="62"/>
        <v>1.2118820309797591E-13</v>
      </c>
      <c r="Q217">
        <f t="shared" si="62"/>
        <v>4.1860446577153055E-7</v>
      </c>
      <c r="R217">
        <f t="shared" si="59"/>
        <v>252.47629008094572</v>
      </c>
      <c r="S217">
        <f t="shared" si="56"/>
        <v>64.221126824628584</v>
      </c>
      <c r="T217">
        <f t="shared" si="60"/>
        <v>4124.3531306250288</v>
      </c>
    </row>
    <row r="218" spans="1:20" x14ac:dyDescent="0.25">
      <c r="A218">
        <f t="shared" si="61"/>
        <v>950.29999999999063</v>
      </c>
      <c r="B218">
        <v>553</v>
      </c>
      <c r="C218">
        <f t="shared" si="53"/>
        <v>251.16093839073983</v>
      </c>
      <c r="D218">
        <f t="shared" si="54"/>
        <v>287.03187845063195</v>
      </c>
      <c r="E218">
        <f t="shared" si="57"/>
        <v>301.83906160926017</v>
      </c>
      <c r="F218">
        <f t="shared" si="58"/>
        <v>22.657472597633895</v>
      </c>
      <c r="G218">
        <f t="shared" si="58"/>
        <v>227.30018250477019</v>
      </c>
      <c r="H218">
        <f t="shared" si="58"/>
        <v>14.875180738461545</v>
      </c>
      <c r="I218">
        <f t="shared" si="58"/>
        <v>9.1847754664981288E-4</v>
      </c>
      <c r="J218">
        <f t="shared" si="55"/>
        <v>8.8173390447015045E-20</v>
      </c>
      <c r="K218">
        <f t="shared" si="55"/>
        <v>4.0232248985550386E-15</v>
      </c>
      <c r="L218">
        <f t="shared" si="55"/>
        <v>2.3977076279310704E-8</v>
      </c>
      <c r="M218">
        <f t="shared" si="55"/>
        <v>1.9645767180944671E-3</v>
      </c>
      <c r="N218">
        <f t="shared" si="62"/>
        <v>2.7175918798401301E-27</v>
      </c>
      <c r="O218">
        <f t="shared" si="62"/>
        <v>7.9199492380134981E-22</v>
      </c>
      <c r="P218">
        <f t="shared" si="62"/>
        <v>1.7478812367999484E-13</v>
      </c>
      <c r="Q218">
        <f t="shared" si="62"/>
        <v>5.4253848841058054E-7</v>
      </c>
      <c r="R218">
        <f t="shared" si="59"/>
        <v>264.83571946164608</v>
      </c>
      <c r="S218">
        <f t="shared" si="56"/>
        <v>37.003342147614092</v>
      </c>
      <c r="T218">
        <f t="shared" si="60"/>
        <v>1369.2473300933934</v>
      </c>
    </row>
    <row r="219" spans="1:20" x14ac:dyDescent="0.25">
      <c r="A219">
        <f t="shared" si="61"/>
        <v>950.34999999999059</v>
      </c>
      <c r="B219">
        <v>523</v>
      </c>
      <c r="C219">
        <f t="shared" si="53"/>
        <v>251.01929368705441</v>
      </c>
      <c r="D219">
        <f t="shared" si="54"/>
        <v>286.981878450632</v>
      </c>
      <c r="E219">
        <f t="shared" si="57"/>
        <v>271.98070631294559</v>
      </c>
      <c r="F219">
        <f t="shared" si="58"/>
        <v>25.769011062754061</v>
      </c>
      <c r="G219">
        <f t="shared" si="58"/>
        <v>238.35969456956599</v>
      </c>
      <c r="H219">
        <f t="shared" si="58"/>
        <v>13.317690977310491</v>
      </c>
      <c r="I219">
        <f t="shared" si="58"/>
        <v>7.0135264148780247E-4</v>
      </c>
      <c r="J219">
        <f t="shared" si="55"/>
        <v>1.3842738220485959E-19</v>
      </c>
      <c r="K219">
        <f t="shared" si="55"/>
        <v>5.9809950186321657E-15</v>
      </c>
      <c r="L219">
        <f t="shared" si="55"/>
        <v>3.2052433947240271E-8</v>
      </c>
      <c r="M219">
        <f t="shared" si="55"/>
        <v>2.3599831575956899E-3</v>
      </c>
      <c r="N219">
        <f t="shared" si="62"/>
        <v>4.5931751582218403E-27</v>
      </c>
      <c r="O219">
        <f t="shared" si="62"/>
        <v>1.2675521437442127E-21</v>
      </c>
      <c r="P219">
        <f t="shared" si="62"/>
        <v>2.5154808472272613E-13</v>
      </c>
      <c r="Q219">
        <f t="shared" si="62"/>
        <v>7.0164069381207166E-7</v>
      </c>
      <c r="R219">
        <f t="shared" si="59"/>
        <v>277.44945867912293</v>
      </c>
      <c r="S219">
        <f t="shared" si="56"/>
        <v>-5.4687523661773412</v>
      </c>
      <c r="T219">
        <f t="shared" si="60"/>
        <v>29.907252442570268</v>
      </c>
    </row>
    <row r="220" spans="1:20" x14ac:dyDescent="0.25">
      <c r="A220">
        <f t="shared" si="61"/>
        <v>950.39999999999054</v>
      </c>
      <c r="B220">
        <v>586</v>
      </c>
      <c r="C220">
        <f t="shared" si="53"/>
        <v>250.87764898336854</v>
      </c>
      <c r="D220">
        <f t="shared" si="54"/>
        <v>286.93187845063204</v>
      </c>
      <c r="E220">
        <f t="shared" si="57"/>
        <v>335.12235101663146</v>
      </c>
      <c r="F220">
        <f t="shared" si="58"/>
        <v>29.213342731048638</v>
      </c>
      <c r="G220">
        <f t="shared" si="58"/>
        <v>249.15124947848622</v>
      </c>
      <c r="H220">
        <f t="shared" si="58"/>
        <v>11.884826027274308</v>
      </c>
      <c r="I220">
        <f t="shared" si="58"/>
        <v>5.338282386153912E-4</v>
      </c>
      <c r="J220">
        <f t="shared" si="55"/>
        <v>2.1685227959070963E-19</v>
      </c>
      <c r="K220">
        <f t="shared" si="55"/>
        <v>8.8721748361478651E-15</v>
      </c>
      <c r="L220">
        <f t="shared" si="55"/>
        <v>4.2754646821374911E-8</v>
      </c>
      <c r="M220">
        <f t="shared" si="55"/>
        <v>2.8288266486403714E-3</v>
      </c>
      <c r="N220">
        <f t="shared" si="62"/>
        <v>7.7463889414939363E-27</v>
      </c>
      <c r="O220">
        <f t="shared" si="62"/>
        <v>2.0242623173706192E-21</v>
      </c>
      <c r="P220">
        <f t="shared" si="62"/>
        <v>3.6123317646452164E-13</v>
      </c>
      <c r="Q220">
        <f t="shared" si="62"/>
        <v>9.0543338989179328E-7</v>
      </c>
      <c r="R220">
        <f t="shared" si="59"/>
        <v>290.25278183988479</v>
      </c>
      <c r="S220">
        <f t="shared" si="56"/>
        <v>44.869569176746666</v>
      </c>
      <c r="T220">
        <f t="shared" si="60"/>
        <v>2013.2782381068544</v>
      </c>
    </row>
    <row r="221" spans="1:20" x14ac:dyDescent="0.25">
      <c r="A221">
        <f t="shared" si="61"/>
        <v>950.4499999999905</v>
      </c>
      <c r="B221">
        <v>569</v>
      </c>
      <c r="C221">
        <f t="shared" si="53"/>
        <v>250.73600427968313</v>
      </c>
      <c r="D221">
        <f t="shared" si="54"/>
        <v>286.88187845063209</v>
      </c>
      <c r="E221">
        <f t="shared" si="57"/>
        <v>318.26399572031687</v>
      </c>
      <c r="F221">
        <f t="shared" si="58"/>
        <v>33.011249970642211</v>
      </c>
      <c r="G221">
        <f t="shared" si="58"/>
        <v>259.59153834786508</v>
      </c>
      <c r="H221">
        <f t="shared" si="58"/>
        <v>10.571921694444743</v>
      </c>
      <c r="I221">
        <f t="shared" si="58"/>
        <v>4.0500824397636396E-4</v>
      </c>
      <c r="J221">
        <f t="shared" si="55"/>
        <v>3.3897174427751691E-19</v>
      </c>
      <c r="K221">
        <f t="shared" si="55"/>
        <v>1.3132404845573947E-14</v>
      </c>
      <c r="L221">
        <f t="shared" si="55"/>
        <v>5.690666741289258E-8</v>
      </c>
      <c r="M221">
        <f t="shared" si="55"/>
        <v>3.3834618656794213E-3</v>
      </c>
      <c r="N221">
        <f t="shared" si="62"/>
        <v>1.3035962750531006E-26</v>
      </c>
      <c r="O221">
        <f t="shared" si="62"/>
        <v>3.2257096057253025E-21</v>
      </c>
      <c r="P221">
        <f t="shared" si="62"/>
        <v>5.176208547215583E-13</v>
      </c>
      <c r="Q221">
        <f t="shared" si="62"/>
        <v>1.1658851298241087E-6</v>
      </c>
      <c r="R221">
        <f t="shared" si="59"/>
        <v>303.17849970585405</v>
      </c>
      <c r="S221">
        <f t="shared" si="56"/>
        <v>15.085496014462819</v>
      </c>
      <c r="T221">
        <f t="shared" si="60"/>
        <v>227.57219000237362</v>
      </c>
    </row>
    <row r="222" spans="1:20" x14ac:dyDescent="0.25">
      <c r="A222">
        <f t="shared" si="61"/>
        <v>950.49999999999045</v>
      </c>
      <c r="B222">
        <v>572</v>
      </c>
      <c r="C222">
        <f t="shared" si="53"/>
        <v>250.59435957599726</v>
      </c>
      <c r="D222">
        <f t="shared" si="54"/>
        <v>286.83187845063213</v>
      </c>
      <c r="E222">
        <f t="shared" si="57"/>
        <v>321.40564042400274</v>
      </c>
      <c r="F222">
        <f t="shared" si="58"/>
        <v>37.182612268249301</v>
      </c>
      <c r="G222">
        <f t="shared" si="58"/>
        <v>269.59709492144458</v>
      </c>
      <c r="H222">
        <f t="shared" si="58"/>
        <v>9.3737261139104291</v>
      </c>
      <c r="I222">
        <f t="shared" si="58"/>
        <v>3.0628335572436887E-4</v>
      </c>
      <c r="J222">
        <f t="shared" si="55"/>
        <v>5.287136523708948E-19</v>
      </c>
      <c r="K222">
        <f t="shared" si="55"/>
        <v>1.9396168768476822E-14</v>
      </c>
      <c r="L222">
        <f t="shared" si="55"/>
        <v>7.5578888951482296E-8</v>
      </c>
      <c r="M222">
        <f t="shared" si="55"/>
        <v>4.0380692066453458E-3</v>
      </c>
      <c r="N222">
        <f t="shared" si="62"/>
        <v>2.1889933550136515E-26</v>
      </c>
      <c r="O222">
        <f t="shared" si="62"/>
        <v>5.1291011620378008E-21</v>
      </c>
      <c r="P222">
        <f t="shared" si="62"/>
        <v>7.4010514186341922E-13</v>
      </c>
      <c r="Q222">
        <f t="shared" si="62"/>
        <v>1.4980025088313377E-6</v>
      </c>
      <c r="R222">
        <f t="shared" si="59"/>
        <v>316.15777922974888</v>
      </c>
      <c r="S222">
        <f t="shared" si="56"/>
        <v>5.2478611942538578</v>
      </c>
      <c r="T222">
        <f t="shared" si="60"/>
        <v>27.540047114155527</v>
      </c>
    </row>
    <row r="223" spans="1:20" x14ac:dyDescent="0.25">
      <c r="A223">
        <f t="shared" si="61"/>
        <v>950.5499999999904</v>
      </c>
      <c r="B223">
        <v>611</v>
      </c>
      <c r="C223">
        <f t="shared" si="53"/>
        <v>250.45271487231184</v>
      </c>
      <c r="D223">
        <f t="shared" si="54"/>
        <v>286.78187845063218</v>
      </c>
      <c r="E223">
        <f t="shared" si="57"/>
        <v>360.54728512768816</v>
      </c>
      <c r="F223">
        <f t="shared" si="58"/>
        <v>41.746016460670297</v>
      </c>
      <c r="G223">
        <f t="shared" si="58"/>
        <v>279.0853871323967</v>
      </c>
      <c r="H223">
        <f t="shared" si="58"/>
        <v>8.2845284862547874</v>
      </c>
      <c r="I223">
        <f t="shared" si="58"/>
        <v>2.3087671972832916E-4</v>
      </c>
      <c r="J223">
        <f t="shared" si="55"/>
        <v>8.2287728098178348E-19</v>
      </c>
      <c r="K223">
        <f t="shared" si="55"/>
        <v>2.8585458751930172E-14</v>
      </c>
      <c r="L223">
        <f t="shared" si="55"/>
        <v>1.001602440151429E-7</v>
      </c>
      <c r="M223">
        <f t="shared" si="55"/>
        <v>4.8088778986002138E-3</v>
      </c>
      <c r="N223">
        <f t="shared" si="62"/>
        <v>3.6677801519828915E-26</v>
      </c>
      <c r="O223">
        <f t="shared" si="62"/>
        <v>8.1379456030969249E-21</v>
      </c>
      <c r="P223">
        <f t="shared" si="62"/>
        <v>1.0559238462908472E-12</v>
      </c>
      <c r="Q223">
        <f t="shared" si="62"/>
        <v>1.9205553974267811E-6</v>
      </c>
      <c r="R223">
        <f t="shared" si="59"/>
        <v>329.12097385465694</v>
      </c>
      <c r="S223">
        <f t="shared" si="56"/>
        <v>31.426311273031217</v>
      </c>
      <c r="T223">
        <f t="shared" si="60"/>
        <v>987.61304022944898</v>
      </c>
    </row>
    <row r="224" spans="1:20" x14ac:dyDescent="0.25">
      <c r="A224">
        <f t="shared" si="61"/>
        <v>950.59999999999036</v>
      </c>
      <c r="B224">
        <v>608</v>
      </c>
      <c r="C224">
        <f t="shared" si="53"/>
        <v>250.31107016862597</v>
      </c>
      <c r="D224">
        <f t="shared" si="54"/>
        <v>286.73187845063222</v>
      </c>
      <c r="E224">
        <f t="shared" si="57"/>
        <v>357.68892983137403</v>
      </c>
      <c r="F224">
        <f t="shared" si="58"/>
        <v>46.718339196415116</v>
      </c>
      <c r="G224">
        <f t="shared" si="58"/>
        <v>287.97593716713459</v>
      </c>
      <c r="H224">
        <f t="shared" si="58"/>
        <v>7.298280394985933</v>
      </c>
      <c r="I224">
        <f t="shared" si="58"/>
        <v>1.734738844856702E-4</v>
      </c>
      <c r="J224">
        <f t="shared" si="55"/>
        <v>1.2779302176058726E-18</v>
      </c>
      <c r="K224">
        <f t="shared" si="55"/>
        <v>4.2037017818409152E-14</v>
      </c>
      <c r="L224">
        <f t="shared" si="55"/>
        <v>1.3244871981615164E-7</v>
      </c>
      <c r="M224">
        <f t="shared" si="55"/>
        <v>5.7144082327511897E-3</v>
      </c>
      <c r="N224">
        <f t="shared" si="62"/>
        <v>6.1322474209928178E-26</v>
      </c>
      <c r="O224">
        <f t="shared" si="62"/>
        <v>1.2883854770378761E-20</v>
      </c>
      <c r="P224">
        <f t="shared" si="62"/>
        <v>1.5032433613133433E-12</v>
      </c>
      <c r="Q224">
        <f t="shared" si="62"/>
        <v>2.456963230176726E-6</v>
      </c>
      <c r="R224">
        <f t="shared" si="59"/>
        <v>341.99844723006635</v>
      </c>
      <c r="S224">
        <f t="shared" si="56"/>
        <v>15.690482601307679</v>
      </c>
      <c r="T224">
        <f t="shared" si="60"/>
        <v>246.19124426193898</v>
      </c>
    </row>
    <row r="225" spans="1:20" x14ac:dyDescent="0.25">
      <c r="A225">
        <f t="shared" si="61"/>
        <v>950.64999999999031</v>
      </c>
      <c r="B225">
        <v>598</v>
      </c>
      <c r="C225">
        <f t="shared" si="53"/>
        <v>250.16942546494056</v>
      </c>
      <c r="D225">
        <f t="shared" si="54"/>
        <v>286.68187845063227</v>
      </c>
      <c r="E225">
        <f t="shared" si="57"/>
        <v>347.83057453505944</v>
      </c>
      <c r="F225">
        <f t="shared" si="58"/>
        <v>52.114306686692011</v>
      </c>
      <c r="G225">
        <f t="shared" si="58"/>
        <v>296.19144908277445</v>
      </c>
      <c r="H225">
        <f t="shared" si="58"/>
        <v>6.4087083367499487</v>
      </c>
      <c r="I225">
        <f t="shared" si="58"/>
        <v>1.2992277168401932E-4</v>
      </c>
      <c r="J225">
        <f t="shared" si="55"/>
        <v>1.9803261732543561E-18</v>
      </c>
      <c r="K225">
        <f t="shared" si="55"/>
        <v>6.1684514616258572E-14</v>
      </c>
      <c r="L225">
        <f t="shared" si="55"/>
        <v>1.7476629381560895E-7</v>
      </c>
      <c r="M225">
        <f t="shared" si="55"/>
        <v>6.7757331836694797E-3</v>
      </c>
      <c r="N225">
        <f t="shared" si="62"/>
        <v>1.0230422338474988E-25</v>
      </c>
      <c r="O225">
        <f t="shared" si="62"/>
        <v>2.0353278691047229E-20</v>
      </c>
      <c r="P225">
        <f t="shared" si="62"/>
        <v>2.1354210119899264E-12</v>
      </c>
      <c r="Q225">
        <f t="shared" si="62"/>
        <v>3.1363750898095461E-6</v>
      </c>
      <c r="R225">
        <f t="shared" si="59"/>
        <v>354.72137307331536</v>
      </c>
      <c r="S225">
        <f t="shared" si="56"/>
        <v>-6.8907985382559218</v>
      </c>
      <c r="T225">
        <f t="shared" si="60"/>
        <v>47.483104494829952</v>
      </c>
    </row>
    <row r="226" spans="1:20" x14ac:dyDescent="0.25">
      <c r="A226">
        <f t="shared" si="61"/>
        <v>950.69999999999027</v>
      </c>
      <c r="B226">
        <v>595</v>
      </c>
      <c r="C226">
        <f t="shared" si="53"/>
        <v>250.02778076125469</v>
      </c>
      <c r="D226">
        <f t="shared" si="54"/>
        <v>286.63187845063231</v>
      </c>
      <c r="E226">
        <f t="shared" si="57"/>
        <v>344.97221923874531</v>
      </c>
      <c r="F226">
        <f t="shared" si="58"/>
        <v>57.946037976431164</v>
      </c>
      <c r="G226">
        <f t="shared" si="58"/>
        <v>303.65892208606806</v>
      </c>
      <c r="H226">
        <f t="shared" si="58"/>
        <v>5.6094164392376458</v>
      </c>
      <c r="I226">
        <f t="shared" si="58"/>
        <v>9.6991497307016619E-5</v>
      </c>
      <c r="J226">
        <f t="shared" si="55"/>
        <v>3.0621314909043406E-18</v>
      </c>
      <c r="K226">
        <f t="shared" si="55"/>
        <v>9.0318751378799083E-14</v>
      </c>
      <c r="L226">
        <f t="shared" si="55"/>
        <v>2.3010449809437637E-7</v>
      </c>
      <c r="M226">
        <f t="shared" si="55"/>
        <v>8.0167593954312104E-3</v>
      </c>
      <c r="N226">
        <f t="shared" si="62"/>
        <v>1.7030405035924024E-25</v>
      </c>
      <c r="O226">
        <f t="shared" si="62"/>
        <v>3.2083405349465799E-20</v>
      </c>
      <c r="P226">
        <f t="shared" si="62"/>
        <v>3.026880317596481E-12</v>
      </c>
      <c r="Q226">
        <f t="shared" si="62"/>
        <v>3.9949822597184491E-6</v>
      </c>
      <c r="R226">
        <f t="shared" si="59"/>
        <v>367.22249447771947</v>
      </c>
      <c r="S226">
        <f t="shared" si="56"/>
        <v>-22.250275238974154</v>
      </c>
      <c r="T226">
        <f t="shared" si="60"/>
        <v>495.07474821010635</v>
      </c>
    </row>
    <row r="227" spans="1:20" x14ac:dyDescent="0.25">
      <c r="A227">
        <f t="shared" si="61"/>
        <v>950.74999999999022</v>
      </c>
      <c r="B227">
        <v>649</v>
      </c>
      <c r="C227">
        <f t="shared" si="53"/>
        <v>249.88613605756927</v>
      </c>
      <c r="D227">
        <f t="shared" si="54"/>
        <v>286.58187845063236</v>
      </c>
      <c r="E227">
        <f t="shared" si="57"/>
        <v>399.11386394243073</v>
      </c>
      <c r="F227">
        <f t="shared" si="58"/>
        <v>64.222579110994815</v>
      </c>
      <c r="G227">
        <f t="shared" si="58"/>
        <v>310.31072717738709</v>
      </c>
      <c r="H227">
        <f t="shared" si="58"/>
        <v>4.8939786697798588</v>
      </c>
      <c r="I227">
        <f t="shared" si="58"/>
        <v>7.2173748859245381E-5</v>
      </c>
      <c r="J227">
        <f t="shared" si="55"/>
        <v>4.724637194306884E-18</v>
      </c>
      <c r="K227">
        <f t="shared" si="55"/>
        <v>1.3195845398236989E-13</v>
      </c>
      <c r="L227">
        <f t="shared" si="55"/>
        <v>3.0230829276639457E-7</v>
      </c>
      <c r="M227">
        <f t="shared" si="55"/>
        <v>9.4645271937471211E-3</v>
      </c>
      <c r="N227">
        <f t="shared" si="62"/>
        <v>2.8288760018852551E-25</v>
      </c>
      <c r="O227">
        <f t="shared" si="62"/>
        <v>5.0464277257604069E-20</v>
      </c>
      <c r="P227">
        <f t="shared" si="62"/>
        <v>4.2811900497595319E-12</v>
      </c>
      <c r="Q227">
        <f t="shared" si="62"/>
        <v>5.0776087623137814E-6</v>
      </c>
      <c r="R227">
        <f t="shared" si="59"/>
        <v>379.43682703902584</v>
      </c>
      <c r="S227">
        <f t="shared" si="56"/>
        <v>19.677036903404883</v>
      </c>
      <c r="T227">
        <f t="shared" si="60"/>
        <v>387.18578129795759</v>
      </c>
    </row>
    <row r="228" spans="1:20" x14ac:dyDescent="0.25">
      <c r="A228">
        <f t="shared" si="61"/>
        <v>950.79999999999018</v>
      </c>
      <c r="B228">
        <v>647</v>
      </c>
      <c r="C228">
        <f t="shared" si="53"/>
        <v>249.7444913538834</v>
      </c>
      <c r="D228">
        <f t="shared" si="54"/>
        <v>286.53187845063241</v>
      </c>
      <c r="E228">
        <f t="shared" si="57"/>
        <v>397.2555086461166</v>
      </c>
      <c r="F228">
        <f t="shared" si="58"/>
        <v>70.949436654493766</v>
      </c>
      <c r="G228">
        <f t="shared" si="58"/>
        <v>316.08562502883723</v>
      </c>
      <c r="H228">
        <f t="shared" si="58"/>
        <v>4.25602014357339</v>
      </c>
      <c r="I228">
        <f t="shared" si="58"/>
        <v>5.3533061103609115E-5</v>
      </c>
      <c r="J228">
        <f t="shared" si="55"/>
        <v>7.2739550637171231E-18</v>
      </c>
      <c r="K228">
        <f t="shared" si="55"/>
        <v>1.9237739201601415E-13</v>
      </c>
      <c r="L228">
        <f t="shared" si="55"/>
        <v>3.9630772094658184E-7</v>
      </c>
      <c r="M228">
        <f t="shared" si="55"/>
        <v>1.1149528905086706E-2</v>
      </c>
      <c r="N228">
        <f t="shared" si="62"/>
        <v>4.6887855110954563E-25</v>
      </c>
      <c r="O228">
        <f t="shared" si="62"/>
        <v>7.9203646646560128E-20</v>
      </c>
      <c r="P228">
        <f t="shared" si="62"/>
        <v>6.0421469827815719E-12</v>
      </c>
      <c r="Q228">
        <f t="shared" si="62"/>
        <v>6.4396332604554878E-6</v>
      </c>
      <c r="R228">
        <f t="shared" si="59"/>
        <v>391.30229172481768</v>
      </c>
      <c r="S228">
        <f t="shared" si="56"/>
        <v>5.9532169212989174</v>
      </c>
      <c r="T228">
        <f t="shared" si="60"/>
        <v>35.440791712039761</v>
      </c>
    </row>
    <row r="229" spans="1:20" x14ac:dyDescent="0.25">
      <c r="A229">
        <f t="shared" si="61"/>
        <v>950.84999999999013</v>
      </c>
      <c r="B229">
        <v>622</v>
      </c>
      <c r="C229">
        <f t="shared" si="53"/>
        <v>249.60284665019799</v>
      </c>
      <c r="D229">
        <f t="shared" si="54"/>
        <v>286.48187845063245</v>
      </c>
      <c r="E229">
        <f t="shared" si="57"/>
        <v>372.39715334980201</v>
      </c>
      <c r="F229">
        <f t="shared" si="58"/>
        <v>78.128119990573595</v>
      </c>
      <c r="G229">
        <f t="shared" si="58"/>
        <v>320.92970371311225</v>
      </c>
      <c r="H229">
        <f t="shared" si="58"/>
        <v>3.6892874186449323</v>
      </c>
      <c r="I229">
        <f t="shared" si="58"/>
        <v>3.9578752810660129E-5</v>
      </c>
      <c r="J229">
        <f t="shared" si="55"/>
        <v>1.1174556183879384E-17</v>
      </c>
      <c r="K229">
        <f t="shared" si="55"/>
        <v>2.7985196935952527E-13</v>
      </c>
      <c r="L229">
        <f t="shared" si="55"/>
        <v>5.1840899279175154E-7</v>
      </c>
      <c r="M229">
        <f t="shared" si="55"/>
        <v>1.3106044329200196E-2</v>
      </c>
      <c r="N229">
        <f t="shared" si="62"/>
        <v>7.7546882226263139E-25</v>
      </c>
      <c r="O229">
        <f t="shared" si="62"/>
        <v>1.2404058844234134E-19</v>
      </c>
      <c r="P229">
        <f t="shared" si="62"/>
        <v>8.5089424178349059E-12</v>
      </c>
      <c r="Q229">
        <f t="shared" si="62"/>
        <v>8.149304682659415E-6</v>
      </c>
      <c r="R229">
        <f t="shared" si="59"/>
        <v>402.76026541313524</v>
      </c>
      <c r="S229">
        <f t="shared" si="56"/>
        <v>-30.363112063333233</v>
      </c>
      <c r="T229">
        <f t="shared" si="60"/>
        <v>921.91857417053211</v>
      </c>
    </row>
    <row r="230" spans="1:20" x14ac:dyDescent="0.25">
      <c r="A230">
        <f t="shared" si="61"/>
        <v>950.89999999999009</v>
      </c>
      <c r="B230">
        <v>633</v>
      </c>
      <c r="C230">
        <f t="shared" si="53"/>
        <v>249.46120194651212</v>
      </c>
      <c r="D230">
        <f t="shared" si="54"/>
        <v>286.4318784506325</v>
      </c>
      <c r="E230">
        <f t="shared" si="57"/>
        <v>383.53879805348788</v>
      </c>
      <c r="F230">
        <f t="shared" si="58"/>
        <v>85.755702664439937</v>
      </c>
      <c r="G230">
        <f t="shared" si="58"/>
        <v>324.79721622296427</v>
      </c>
      <c r="H230">
        <f t="shared" si="58"/>
        <v>3.1877079109215871</v>
      </c>
      <c r="I230">
        <f t="shared" si="58"/>
        <v>2.9167509314030793E-5</v>
      </c>
      <c r="J230">
        <f t="shared" si="55"/>
        <v>1.7129609930184694E-17</v>
      </c>
      <c r="K230">
        <f t="shared" si="55"/>
        <v>4.0621899038711942E-13</v>
      </c>
      <c r="L230">
        <f t="shared" si="55"/>
        <v>6.7665927669718032E-7</v>
      </c>
      <c r="M230">
        <f t="shared" si="55"/>
        <v>1.5372491719105593E-2</v>
      </c>
      <c r="N230">
        <f t="shared" si="62"/>
        <v>1.2797520603906275E-24</v>
      </c>
      <c r="O230">
        <f t="shared" si="62"/>
        <v>1.9383847238613333E-19</v>
      </c>
      <c r="P230">
        <f t="shared" si="62"/>
        <v>1.1956867151251961E-11</v>
      </c>
      <c r="Q230">
        <f t="shared" si="62"/>
        <v>1.0290524150632141E-5</v>
      </c>
      <c r="R230">
        <f t="shared" si="59"/>
        <v>413.75603942474993</v>
      </c>
      <c r="S230">
        <f t="shared" si="56"/>
        <v>-30.217241371262048</v>
      </c>
      <c r="T230">
        <f t="shared" si="60"/>
        <v>913.08167608911072</v>
      </c>
    </row>
    <row r="231" spans="1:20" x14ac:dyDescent="0.25">
      <c r="A231">
        <f t="shared" si="61"/>
        <v>950.94999999999004</v>
      </c>
      <c r="B231">
        <v>686</v>
      </c>
      <c r="C231">
        <f t="shared" si="53"/>
        <v>249.3195572428267</v>
      </c>
      <c r="D231">
        <f t="shared" si="54"/>
        <v>286.38187845063254</v>
      </c>
      <c r="E231">
        <f t="shared" si="57"/>
        <v>436.6804427571733</v>
      </c>
      <c r="F231">
        <f t="shared" si="58"/>
        <v>93.824413664376266</v>
      </c>
      <c r="G231">
        <f t="shared" si="58"/>
        <v>327.6512995949646</v>
      </c>
      <c r="H231">
        <f t="shared" si="58"/>
        <v>2.7454387744849069</v>
      </c>
      <c r="I231">
        <f t="shared" si="58"/>
        <v>2.1425639781373451E-5</v>
      </c>
      <c r="J231">
        <f t="shared" si="55"/>
        <v>2.6201260434576524E-17</v>
      </c>
      <c r="K231">
        <f t="shared" si="55"/>
        <v>5.8836874977902931E-13</v>
      </c>
      <c r="L231">
        <f t="shared" si="55"/>
        <v>8.8130264629434162E-7</v>
      </c>
      <c r="M231">
        <f t="shared" si="55"/>
        <v>1.7991792072482287E-2</v>
      </c>
      <c r="N231">
        <f t="shared" si="62"/>
        <v>2.107389702550334E-24</v>
      </c>
      <c r="O231">
        <f t="shared" si="62"/>
        <v>3.0225511539491346E-19</v>
      </c>
      <c r="P231">
        <f t="shared" si="62"/>
        <v>1.6765509021330603E-11</v>
      </c>
      <c r="Q231">
        <f t="shared" si="62"/>
        <v>1.2966177350714266E-5</v>
      </c>
      <c r="R231">
        <f t="shared" si="59"/>
        <v>424.23917909903537</v>
      </c>
      <c r="S231">
        <f t="shared" si="56"/>
        <v>12.441263658137927</v>
      </c>
      <c r="T231">
        <f t="shared" si="60"/>
        <v>154.78504141130352</v>
      </c>
    </row>
    <row r="232" spans="1:20" x14ac:dyDescent="0.25">
      <c r="A232">
        <f t="shared" si="61"/>
        <v>950.99999999999</v>
      </c>
      <c r="B232">
        <v>712</v>
      </c>
      <c r="C232">
        <f t="shared" si="53"/>
        <v>249.17791253914083</v>
      </c>
      <c r="D232">
        <f t="shared" si="54"/>
        <v>286.33187845063259</v>
      </c>
      <c r="E232">
        <f t="shared" si="57"/>
        <v>462.82208746085917</v>
      </c>
      <c r="F232">
        <f t="shared" si="58"/>
        <v>102.32126995258555</v>
      </c>
      <c r="G232">
        <f t="shared" si="58"/>
        <v>329.464559831955</v>
      </c>
      <c r="H232">
        <f t="shared" si="58"/>
        <v>2.3569057679662579</v>
      </c>
      <c r="I232">
        <f t="shared" si="58"/>
        <v>1.5687923623024089E-5</v>
      </c>
      <c r="J232">
        <f t="shared" si="55"/>
        <v>3.9990277227041354E-17</v>
      </c>
      <c r="K232">
        <f t="shared" si="55"/>
        <v>8.5034760659136673E-13</v>
      </c>
      <c r="L232">
        <f t="shared" si="55"/>
        <v>1.1453484399202714E-6</v>
      </c>
      <c r="M232">
        <f t="shared" si="55"/>
        <v>2.1011743931797295E-2</v>
      </c>
      <c r="N232">
        <f t="shared" ref="N232:Q251" si="63">N$5*EXP(-(($D232-N$6)^2)/(2*N$7^2))</f>
        <v>3.4627520112794443E-24</v>
      </c>
      <c r="O232">
        <f t="shared" si="63"/>
        <v>4.7028904374138346E-19</v>
      </c>
      <c r="P232">
        <f t="shared" si="63"/>
        <v>2.3457061354831479E-11</v>
      </c>
      <c r="Q232">
        <f t="shared" si="63"/>
        <v>1.6302114506871494E-5</v>
      </c>
      <c r="R232">
        <f t="shared" si="59"/>
        <v>434.16378043184955</v>
      </c>
      <c r="S232">
        <f t="shared" si="56"/>
        <v>28.65830702900962</v>
      </c>
      <c r="T232">
        <f t="shared" si="60"/>
        <v>821.29856176898215</v>
      </c>
    </row>
    <row r="233" spans="1:20" x14ac:dyDescent="0.25">
      <c r="A233">
        <f t="shared" si="61"/>
        <v>951.04999999998995</v>
      </c>
      <c r="B233">
        <v>751</v>
      </c>
      <c r="C233">
        <f t="shared" si="53"/>
        <v>249.03626783545542</v>
      </c>
      <c r="D233">
        <f t="shared" si="54"/>
        <v>286.28187845063263</v>
      </c>
      <c r="E233">
        <f t="shared" si="57"/>
        <v>501.96373216454458</v>
      </c>
      <c r="F233">
        <f t="shared" si="58"/>
        <v>111.22776170294873</v>
      </c>
      <c r="G233">
        <f t="shared" si="58"/>
        <v>330.21950964537939</v>
      </c>
      <c r="H233">
        <f t="shared" si="58"/>
        <v>2.0168327680597944</v>
      </c>
      <c r="I233">
        <f t="shared" si="58"/>
        <v>1.144970630856663E-5</v>
      </c>
      <c r="J233">
        <f t="shared" si="55"/>
        <v>6.0903768519802648E-17</v>
      </c>
      <c r="K233">
        <f t="shared" si="55"/>
        <v>1.226311807642123E-12</v>
      </c>
      <c r="L233">
        <f t="shared" si="55"/>
        <v>1.4852778465986584E-6</v>
      </c>
      <c r="M233">
        <f t="shared" si="55"/>
        <v>2.4485405230233508E-2</v>
      </c>
      <c r="N233">
        <f t="shared" si="63"/>
        <v>5.6774778324820475E-24</v>
      </c>
      <c r="O233">
        <f t="shared" si="63"/>
        <v>7.3015251104165802E-19</v>
      </c>
      <c r="P233">
        <f t="shared" si="63"/>
        <v>3.2748241495428192E-11</v>
      </c>
      <c r="Q233">
        <f t="shared" si="63"/>
        <v>2.0451889683255694E-5</v>
      </c>
      <c r="R233">
        <f t="shared" si="59"/>
        <v>443.48862290852594</v>
      </c>
      <c r="S233">
        <f t="shared" si="56"/>
        <v>58.475109256018641</v>
      </c>
      <c r="T233">
        <f t="shared" si="60"/>
        <v>3419.338402503317</v>
      </c>
    </row>
    <row r="234" spans="1:20" x14ac:dyDescent="0.25">
      <c r="A234">
        <f t="shared" si="61"/>
        <v>951.0999999999899</v>
      </c>
      <c r="B234">
        <v>727</v>
      </c>
      <c r="C234">
        <f t="shared" si="53"/>
        <v>248.89462313176955</v>
      </c>
      <c r="D234">
        <f t="shared" si="54"/>
        <v>286.23187845063268</v>
      </c>
      <c r="E234">
        <f t="shared" si="57"/>
        <v>478.10537686823045</v>
      </c>
      <c r="F234">
        <f t="shared" si="58"/>
        <v>120.51960155659908</v>
      </c>
      <c r="G234">
        <f t="shared" si="58"/>
        <v>329.90884923531684</v>
      </c>
      <c r="H234">
        <f t="shared" si="58"/>
        <v>1.7202626963291519</v>
      </c>
      <c r="I234">
        <f t="shared" si="58"/>
        <v>8.3295289304706701E-6</v>
      </c>
      <c r="J234">
        <f t="shared" si="55"/>
        <v>9.2553199770024919E-17</v>
      </c>
      <c r="K234">
        <f t="shared" si="55"/>
        <v>1.7646673344562997E-12</v>
      </c>
      <c r="L234">
        <f t="shared" si="55"/>
        <v>1.9219199669894585E-6</v>
      </c>
      <c r="M234">
        <f t="shared" si="55"/>
        <v>2.8471478011207509E-2</v>
      </c>
      <c r="N234">
        <f t="shared" si="63"/>
        <v>9.2885307811521116E-24</v>
      </c>
      <c r="O234">
        <f t="shared" si="63"/>
        <v>1.1311490249560955E-18</v>
      </c>
      <c r="P234">
        <f t="shared" si="63"/>
        <v>4.562048366415644E-11</v>
      </c>
      <c r="Q234">
        <f t="shared" si="63"/>
        <v>2.5602387359314336E-5</v>
      </c>
      <c r="R234">
        <f t="shared" si="59"/>
        <v>452.17722082014001</v>
      </c>
      <c r="S234">
        <f t="shared" si="56"/>
        <v>25.928156048090443</v>
      </c>
      <c r="T234">
        <f t="shared" si="60"/>
        <v>672.26927605412902</v>
      </c>
    </row>
    <row r="235" spans="1:20" x14ac:dyDescent="0.25">
      <c r="A235">
        <f t="shared" si="61"/>
        <v>951.14999999998986</v>
      </c>
      <c r="B235">
        <v>674</v>
      </c>
      <c r="C235">
        <f t="shared" si="53"/>
        <v>248.75297842808413</v>
      </c>
      <c r="D235">
        <f t="shared" si="54"/>
        <v>286.18187845063272</v>
      </c>
      <c r="E235">
        <f t="shared" si="57"/>
        <v>425.24702157191587</v>
      </c>
      <c r="F235">
        <f t="shared" si="58"/>
        <v>130.16654874134949</v>
      </c>
      <c r="G235">
        <f t="shared" si="58"/>
        <v>328.53558380342133</v>
      </c>
      <c r="H235">
        <f t="shared" si="58"/>
        <v>1.4625706978075168</v>
      </c>
      <c r="I235">
        <f t="shared" si="58"/>
        <v>6.0400947078990725E-6</v>
      </c>
      <c r="J235">
        <f t="shared" si="55"/>
        <v>1.4034476899868067E-16</v>
      </c>
      <c r="K235">
        <f t="shared" si="55"/>
        <v>2.5338581794775069E-12</v>
      </c>
      <c r="L235">
        <f t="shared" si="55"/>
        <v>2.4815350541118492E-6</v>
      </c>
      <c r="M235">
        <f t="shared" si="55"/>
        <v>3.3034691097509852E-2</v>
      </c>
      <c r="N235">
        <f t="shared" si="63"/>
        <v>1.5163383624169252E-23</v>
      </c>
      <c r="O235">
        <f t="shared" si="63"/>
        <v>1.748572276013061E-18</v>
      </c>
      <c r="P235">
        <f t="shared" si="63"/>
        <v>6.3414607199024509E-11</v>
      </c>
      <c r="Q235">
        <f t="shared" si="63"/>
        <v>3.198048215383311E-5</v>
      </c>
      <c r="R235">
        <f t="shared" si="59"/>
        <v>460.19777843585376</v>
      </c>
      <c r="S235">
        <f t="shared" si="56"/>
        <v>-34.950756863937897</v>
      </c>
      <c r="T235">
        <f t="shared" si="60"/>
        <v>1221.555405362102</v>
      </c>
    </row>
    <row r="236" spans="1:20" x14ac:dyDescent="0.25">
      <c r="A236">
        <f t="shared" si="61"/>
        <v>951.19999999998981</v>
      </c>
      <c r="B236">
        <v>729</v>
      </c>
      <c r="C236">
        <f t="shared" si="53"/>
        <v>248.61133372439826</v>
      </c>
      <c r="D236">
        <f t="shared" si="54"/>
        <v>286.13187845063277</v>
      </c>
      <c r="E236">
        <f t="shared" si="57"/>
        <v>480.38866627560174</v>
      </c>
      <c r="F236">
        <f t="shared" si="58"/>
        <v>140.13231810273263</v>
      </c>
      <c r="G236">
        <f t="shared" si="58"/>
        <v>326.11297515318194</v>
      </c>
      <c r="H236">
        <f t="shared" si="58"/>
        <v>1.2394704519929705</v>
      </c>
      <c r="I236">
        <f t="shared" si="58"/>
        <v>4.3658043491142217E-6</v>
      </c>
      <c r="J236">
        <f t="shared" si="55"/>
        <v>2.1235306932074826E-16</v>
      </c>
      <c r="K236">
        <f t="shared" si="55"/>
        <v>3.6304401470683824E-12</v>
      </c>
      <c r="L236">
        <f t="shared" si="55"/>
        <v>3.1971502802543586E-6</v>
      </c>
      <c r="M236">
        <f t="shared" si="55"/>
        <v>3.8246175000540984E-2</v>
      </c>
      <c r="N236">
        <f t="shared" si="63"/>
        <v>2.4700329159979465E-23</v>
      </c>
      <c r="O236">
        <f t="shared" si="63"/>
        <v>2.6971485802721032E-18</v>
      </c>
      <c r="P236">
        <f t="shared" si="63"/>
        <v>8.7958182835253931E-11</v>
      </c>
      <c r="Q236">
        <f t="shared" si="63"/>
        <v>3.9860897277414059E-5</v>
      </c>
      <c r="R236">
        <f t="shared" si="59"/>
        <v>467.52305730685163</v>
      </c>
      <c r="S236">
        <f t="shared" si="56"/>
        <v>12.865608968750109</v>
      </c>
      <c r="T236">
        <f t="shared" si="60"/>
        <v>165.52389413678324</v>
      </c>
    </row>
    <row r="237" spans="1:20" x14ac:dyDescent="0.25">
      <c r="A237">
        <f t="shared" si="61"/>
        <v>951.24999999998977</v>
      </c>
      <c r="B237">
        <v>757</v>
      </c>
      <c r="C237">
        <f t="shared" si="53"/>
        <v>248.46968902071285</v>
      </c>
      <c r="D237">
        <f t="shared" si="54"/>
        <v>286.08187845063281</v>
      </c>
      <c r="E237">
        <f t="shared" si="57"/>
        <v>508.53031097928715</v>
      </c>
      <c r="F237">
        <f t="shared" si="58"/>
        <v>150.37458295729019</v>
      </c>
      <c r="G237">
        <f t="shared" si="58"/>
        <v>322.66432846762234</v>
      </c>
      <c r="H237">
        <f t="shared" si="58"/>
        <v>1.0470145119023517</v>
      </c>
      <c r="I237">
        <f t="shared" si="58"/>
        <v>3.1454443313591601E-6</v>
      </c>
      <c r="J237">
        <f t="shared" si="55"/>
        <v>3.2061096818249472E-16</v>
      </c>
      <c r="K237">
        <f t="shared" si="55"/>
        <v>5.1903157548847851E-12</v>
      </c>
      <c r="L237">
        <f t="shared" si="55"/>
        <v>4.1102023862331441E-6</v>
      </c>
      <c r="M237">
        <f t="shared" si="55"/>
        <v>4.4183822551657578E-2</v>
      </c>
      <c r="N237">
        <f t="shared" si="63"/>
        <v>4.0148274003893943E-23</v>
      </c>
      <c r="O237">
        <f t="shared" si="63"/>
        <v>4.1512957526307885E-18</v>
      </c>
      <c r="P237">
        <f t="shared" si="63"/>
        <v>1.2173647179512819E-10</v>
      </c>
      <c r="Q237">
        <f t="shared" si="63"/>
        <v>4.9575448787159743E-5</v>
      </c>
      <c r="R237">
        <f t="shared" si="59"/>
        <v>474.13016659058894</v>
      </c>
      <c r="S237">
        <f t="shared" si="56"/>
        <v>34.400144388698209</v>
      </c>
      <c r="T237">
        <f t="shared" si="60"/>
        <v>1183.3699339632849</v>
      </c>
    </row>
    <row r="238" spans="1:20" x14ac:dyDescent="0.25">
      <c r="A238">
        <f t="shared" si="61"/>
        <v>951.29999999998972</v>
      </c>
      <c r="B238">
        <v>726</v>
      </c>
      <c r="C238">
        <f t="shared" si="53"/>
        <v>248.32804431702698</v>
      </c>
      <c r="D238">
        <f t="shared" si="54"/>
        <v>286.03187845063286</v>
      </c>
      <c r="E238">
        <f t="shared" si="57"/>
        <v>477.67195568297302</v>
      </c>
      <c r="F238">
        <f t="shared" si="58"/>
        <v>160.84507920820835</v>
      </c>
      <c r="G238">
        <f t="shared" si="58"/>
        <v>318.22261905872847</v>
      </c>
      <c r="H238">
        <f t="shared" si="58"/>
        <v>0.88158955839435194</v>
      </c>
      <c r="I238">
        <f t="shared" si="58"/>
        <v>2.2588997167659798E-6</v>
      </c>
      <c r="J238">
        <f t="shared" si="55"/>
        <v>4.8300956263765614E-16</v>
      </c>
      <c r="K238">
        <f t="shared" si="55"/>
        <v>7.4043305303329672E-12</v>
      </c>
      <c r="L238">
        <f t="shared" si="55"/>
        <v>5.2725521503160987E-6</v>
      </c>
      <c r="M238">
        <f t="shared" si="55"/>
        <v>5.0932627919529468E-2</v>
      </c>
      <c r="N238">
        <f t="shared" si="63"/>
        <v>6.5116123558445251E-23</v>
      </c>
      <c r="O238">
        <f t="shared" si="63"/>
        <v>6.3755843979180478E-18</v>
      </c>
      <c r="P238">
        <f t="shared" si="63"/>
        <v>1.6812128213670779E-10</v>
      </c>
      <c r="Q238">
        <f t="shared" si="63"/>
        <v>6.1523885986178656E-5</v>
      </c>
      <c r="R238">
        <f t="shared" si="59"/>
        <v>480.00028950876401</v>
      </c>
      <c r="S238">
        <f t="shared" si="56"/>
        <v>-2.3283338257909918</v>
      </c>
      <c r="T238">
        <f t="shared" si="60"/>
        <v>5.4211384043225168</v>
      </c>
    </row>
    <row r="239" spans="1:20" x14ac:dyDescent="0.25">
      <c r="A239">
        <f t="shared" si="61"/>
        <v>951.34999999998968</v>
      </c>
      <c r="B239">
        <v>742</v>
      </c>
      <c r="C239">
        <f t="shared" si="53"/>
        <v>248.18639961334156</v>
      </c>
      <c r="D239">
        <f t="shared" si="54"/>
        <v>285.98187845063291</v>
      </c>
      <c r="E239">
        <f t="shared" si="57"/>
        <v>493.81360038665844</v>
      </c>
      <c r="F239">
        <f t="shared" si="58"/>
        <v>171.48981637649555</v>
      </c>
      <c r="G239">
        <f t="shared" si="58"/>
        <v>312.82996744861219</v>
      </c>
      <c r="H239">
        <f t="shared" si="58"/>
        <v>0.73990742871441872</v>
      </c>
      <c r="I239">
        <f t="shared" si="58"/>
        <v>1.6169966194446415E-6</v>
      </c>
      <c r="J239">
        <f t="shared" si="55"/>
        <v>7.2609024631058993E-16</v>
      </c>
      <c r="K239">
        <f t="shared" si="55"/>
        <v>1.0539871989615178E-11</v>
      </c>
      <c r="L239">
        <f t="shared" si="55"/>
        <v>6.7489479908628256E-6</v>
      </c>
      <c r="M239">
        <f t="shared" si="55"/>
        <v>5.8584995865255014E-2</v>
      </c>
      <c r="N239">
        <f t="shared" si="63"/>
        <v>1.0538231095918697E-22</v>
      </c>
      <c r="O239">
        <f t="shared" si="63"/>
        <v>9.7704337357444115E-18</v>
      </c>
      <c r="P239">
        <f t="shared" si="63"/>
        <v>2.3167661357113753E-10</v>
      </c>
      <c r="Q239">
        <f t="shared" si="63"/>
        <v>7.6186563290204525E-5</v>
      </c>
      <c r="R239">
        <f t="shared" si="59"/>
        <v>485.11836080243751</v>
      </c>
      <c r="S239">
        <f t="shared" si="56"/>
        <v>8.6952395842209285</v>
      </c>
      <c r="T239">
        <f t="shared" si="60"/>
        <v>75.607191427002547</v>
      </c>
    </row>
    <row r="240" spans="1:20" x14ac:dyDescent="0.25">
      <c r="A240">
        <f t="shared" si="61"/>
        <v>951.39999999998963</v>
      </c>
      <c r="B240">
        <v>757</v>
      </c>
      <c r="C240">
        <f t="shared" si="53"/>
        <v>248.04475490965569</v>
      </c>
      <c r="D240">
        <f t="shared" si="54"/>
        <v>285.93187845063295</v>
      </c>
      <c r="E240">
        <f t="shared" si="57"/>
        <v>508.95524509034431</v>
      </c>
      <c r="F240">
        <f t="shared" si="58"/>
        <v>182.24939912658962</v>
      </c>
      <c r="G240">
        <f t="shared" si="58"/>
        <v>306.53697446765563</v>
      </c>
      <c r="H240">
        <f t="shared" si="58"/>
        <v>0.61899273389143672</v>
      </c>
      <c r="I240">
        <f t="shared" si="58"/>
        <v>1.1537679914980604E-6</v>
      </c>
      <c r="J240">
        <f t="shared" si="55"/>
        <v>1.0891382163561725E-15</v>
      </c>
      <c r="K240">
        <f t="shared" si="55"/>
        <v>1.4970709923823423E-11</v>
      </c>
      <c r="L240">
        <f t="shared" si="55"/>
        <v>8.6200304341198837E-6</v>
      </c>
      <c r="M240">
        <f t="shared" si="55"/>
        <v>6.7241012298772107E-2</v>
      </c>
      <c r="N240">
        <f t="shared" si="63"/>
        <v>1.7017839291499565E-22</v>
      </c>
      <c r="O240">
        <f t="shared" si="63"/>
        <v>1.4940502637893969E-17</v>
      </c>
      <c r="P240">
        <f t="shared" si="63"/>
        <v>3.1856585147022683E-10</v>
      </c>
      <c r="Q240">
        <f t="shared" si="63"/>
        <v>9.4139205453131519E-5</v>
      </c>
      <c r="R240">
        <f t="shared" si="59"/>
        <v>489.47271125377279</v>
      </c>
      <c r="S240">
        <f t="shared" si="56"/>
        <v>19.48253383657152</v>
      </c>
      <c r="T240">
        <f t="shared" si="60"/>
        <v>379.56912469315415</v>
      </c>
    </row>
    <row r="241" spans="1:20" x14ac:dyDescent="0.25">
      <c r="A241">
        <f t="shared" si="61"/>
        <v>951.44999999998959</v>
      </c>
      <c r="B241">
        <v>766</v>
      </c>
      <c r="C241">
        <f t="shared" si="53"/>
        <v>247.90311020597028</v>
      </c>
      <c r="D241">
        <f t="shared" si="54"/>
        <v>285.881878450633</v>
      </c>
      <c r="E241">
        <f t="shared" si="57"/>
        <v>518.09688979402972</v>
      </c>
      <c r="F241">
        <f t="shared" si="58"/>
        <v>193.05946054432724</v>
      </c>
      <c r="G241">
        <f t="shared" si="58"/>
        <v>299.40193104603935</v>
      </c>
      <c r="H241">
        <f t="shared" si="58"/>
        <v>0.5161678228769716</v>
      </c>
      <c r="I241">
        <f t="shared" si="58"/>
        <v>8.2058783451199589E-7</v>
      </c>
      <c r="J241">
        <f t="shared" si="55"/>
        <v>1.6301700571368232E-15</v>
      </c>
      <c r="K241">
        <f t="shared" si="55"/>
        <v>2.1218123605981593E-11</v>
      </c>
      <c r="L241">
        <f t="shared" si="55"/>
        <v>1.0985985902076086E-5</v>
      </c>
      <c r="M241">
        <f t="shared" si="55"/>
        <v>7.7008666456082633E-2</v>
      </c>
      <c r="N241">
        <f t="shared" si="63"/>
        <v>2.742196918316584E-22</v>
      </c>
      <c r="O241">
        <f t="shared" si="63"/>
        <v>2.279681074709085E-17</v>
      </c>
      <c r="P241">
        <f t="shared" si="63"/>
        <v>4.370929119334281E-10</v>
      </c>
      <c r="Q241">
        <f t="shared" si="63"/>
        <v>1.1607005601339194E-4</v>
      </c>
      <c r="R241">
        <f t="shared" si="59"/>
        <v>493.05469595678773</v>
      </c>
      <c r="S241">
        <f t="shared" si="56"/>
        <v>25.042193837241996</v>
      </c>
      <c r="T241">
        <f t="shared" si="60"/>
        <v>627.11147218200097</v>
      </c>
    </row>
    <row r="242" spans="1:20" x14ac:dyDescent="0.25">
      <c r="A242">
        <f t="shared" si="61"/>
        <v>951.49999999998954</v>
      </c>
      <c r="B242">
        <v>746</v>
      </c>
      <c r="C242">
        <f t="shared" si="53"/>
        <v>247.76146550228441</v>
      </c>
      <c r="D242">
        <f t="shared" si="54"/>
        <v>285.83187845063304</v>
      </c>
      <c r="E242">
        <f t="shared" si="57"/>
        <v>498.23853449771559</v>
      </c>
      <c r="F242">
        <f t="shared" si="58"/>
        <v>203.85120590953656</v>
      </c>
      <c r="G242">
        <f t="shared" si="58"/>
        <v>291.4899199502201</v>
      </c>
      <c r="H242">
        <f t="shared" si="58"/>
        <v>0.42903578561163369</v>
      </c>
      <c r="I242">
        <f t="shared" si="58"/>
        <v>5.8173993129373745E-7</v>
      </c>
      <c r="J242">
        <f t="shared" si="55"/>
        <v>2.4346713593162236E-15</v>
      </c>
      <c r="K242">
        <f t="shared" si="55"/>
        <v>3.0007448892288084E-11</v>
      </c>
      <c r="L242">
        <f t="shared" si="55"/>
        <v>1.3970977589217441E-5</v>
      </c>
      <c r="M242">
        <f t="shared" si="55"/>
        <v>8.8004014339345182E-2</v>
      </c>
      <c r="N242">
        <f t="shared" si="63"/>
        <v>4.4091043690022363E-22</v>
      </c>
      <c r="O242">
        <f t="shared" si="63"/>
        <v>3.4708871982036956E-17</v>
      </c>
      <c r="P242">
        <f t="shared" si="63"/>
        <v>5.9841962574325856E-10</v>
      </c>
      <c r="Q242">
        <f t="shared" si="63"/>
        <v>1.4279972792479795E-4</v>
      </c>
      <c r="R242">
        <f t="shared" si="59"/>
        <v>495.85832301278151</v>
      </c>
      <c r="S242">
        <f t="shared" si="56"/>
        <v>2.3802114849340796</v>
      </c>
      <c r="T242">
        <f t="shared" si="60"/>
        <v>5.6654067130120964</v>
      </c>
    </row>
    <row r="243" spans="1:20" x14ac:dyDescent="0.25">
      <c r="A243">
        <f t="shared" si="61"/>
        <v>951.5499999999895</v>
      </c>
      <c r="B243">
        <v>784</v>
      </c>
      <c r="C243">
        <f t="shared" si="53"/>
        <v>247.61982079859899</v>
      </c>
      <c r="D243">
        <f t="shared" si="54"/>
        <v>285.78187845063309</v>
      </c>
      <c r="E243">
        <f t="shared" si="57"/>
        <v>536.38017920140101</v>
      </c>
      <c r="F243">
        <f t="shared" si="58"/>
        <v>214.55206305713369</v>
      </c>
      <c r="G243">
        <f t="shared" si="58"/>
        <v>282.87182880754398</v>
      </c>
      <c r="H243">
        <f t="shared" si="58"/>
        <v>0.35546211570073205</v>
      </c>
      <c r="I243">
        <f t="shared" si="58"/>
        <v>4.1108335268418328E-7</v>
      </c>
      <c r="J243">
        <f t="shared" si="55"/>
        <v>3.6283176580545816E-15</v>
      </c>
      <c r="K243">
        <f t="shared" si="55"/>
        <v>4.2345639463208293E-11</v>
      </c>
      <c r="L243">
        <f t="shared" si="55"/>
        <v>1.7728503402508471E-5</v>
      </c>
      <c r="M243">
        <f t="shared" si="55"/>
        <v>0.10035127247520499</v>
      </c>
      <c r="N243">
        <f t="shared" si="63"/>
        <v>7.0739117980569198E-22</v>
      </c>
      <c r="O243">
        <f t="shared" si="63"/>
        <v>5.2730807953312724E-17</v>
      </c>
      <c r="P243">
        <f t="shared" si="63"/>
        <v>8.1751440324132477E-10</v>
      </c>
      <c r="Q243">
        <f t="shared" si="63"/>
        <v>1.7530410520766215E-4</v>
      </c>
      <c r="R243">
        <f t="shared" si="59"/>
        <v>497.87989869740545</v>
      </c>
      <c r="S243">
        <f t="shared" si="56"/>
        <v>38.500280503995555</v>
      </c>
      <c r="T243">
        <f t="shared" si="60"/>
        <v>1482.2715988863401</v>
      </c>
    </row>
    <row r="244" spans="1:20" x14ac:dyDescent="0.25">
      <c r="A244">
        <f t="shared" si="61"/>
        <v>951.59999999998945</v>
      </c>
      <c r="B244">
        <v>804</v>
      </c>
      <c r="C244">
        <f t="shared" si="53"/>
        <v>247.47817609491312</v>
      </c>
      <c r="D244">
        <f t="shared" si="54"/>
        <v>285.73187845063313</v>
      </c>
      <c r="E244">
        <f t="shared" si="57"/>
        <v>556.52182390508688</v>
      </c>
      <c r="F244">
        <f t="shared" si="58"/>
        <v>225.08643271001634</v>
      </c>
      <c r="G244">
        <f t="shared" si="58"/>
        <v>273.62329531927622</v>
      </c>
      <c r="H244">
        <f t="shared" si="58"/>
        <v>0.29355557891589995</v>
      </c>
      <c r="I244">
        <f t="shared" si="58"/>
        <v>2.8955303259528521E-7</v>
      </c>
      <c r="J244">
        <f t="shared" si="55"/>
        <v>5.3954513178610607E-15</v>
      </c>
      <c r="K244">
        <f t="shared" si="55"/>
        <v>5.9627395015371659E-11</v>
      </c>
      <c r="L244">
        <f t="shared" si="55"/>
        <v>2.2447856350285731E-5</v>
      </c>
      <c r="M244">
        <f t="shared" si="55"/>
        <v>0.11418283057658082</v>
      </c>
      <c r="N244">
        <f t="shared" si="63"/>
        <v>1.132469259579129E-21</v>
      </c>
      <c r="O244">
        <f t="shared" si="63"/>
        <v>7.9936636840492093E-17</v>
      </c>
      <c r="P244">
        <f t="shared" si="63"/>
        <v>1.114403630131778E-9</v>
      </c>
      <c r="Q244">
        <f t="shared" si="63"/>
        <v>2.1474067463317026E-4</v>
      </c>
      <c r="R244">
        <f t="shared" si="59"/>
        <v>499.11770391804311</v>
      </c>
      <c r="S244">
        <f t="shared" si="56"/>
        <v>57.404119987043771</v>
      </c>
      <c r="T244">
        <f t="shared" si="60"/>
        <v>3295.2329914869183</v>
      </c>
    </row>
    <row r="245" spans="1:20" x14ac:dyDescent="0.25">
      <c r="A245">
        <f t="shared" si="61"/>
        <v>951.6499999999894</v>
      </c>
      <c r="B245">
        <v>805</v>
      </c>
      <c r="C245">
        <f t="shared" si="53"/>
        <v>247.33653139122771</v>
      </c>
      <c r="D245">
        <f t="shared" si="54"/>
        <v>285.68187845063318</v>
      </c>
      <c r="E245">
        <f t="shared" si="57"/>
        <v>557.66346860877229</v>
      </c>
      <c r="F245">
        <f t="shared" si="58"/>
        <v>235.37652947122507</v>
      </c>
      <c r="G245">
        <f t="shared" si="58"/>
        <v>263.82360655191673</v>
      </c>
      <c r="H245">
        <f t="shared" si="58"/>
        <v>0.24164875876938252</v>
      </c>
      <c r="I245">
        <f t="shared" si="58"/>
        <v>2.0329353099681946E-7</v>
      </c>
      <c r="J245">
        <f t="shared" si="55"/>
        <v>8.0058560080603916E-15</v>
      </c>
      <c r="K245">
        <f t="shared" si="55"/>
        <v>8.3780027335090042E-11</v>
      </c>
      <c r="L245">
        <f t="shared" si="55"/>
        <v>2.8361891705771432E-5</v>
      </c>
      <c r="M245">
        <f t="shared" si="55"/>
        <v>0.12963917136634884</v>
      </c>
      <c r="N245">
        <f t="shared" si="63"/>
        <v>1.8090506404215666E-21</v>
      </c>
      <c r="O245">
        <f t="shared" si="63"/>
        <v>1.2091629718107961E-16</v>
      </c>
      <c r="P245">
        <f t="shared" si="63"/>
        <v>1.5158182924900865E-9</v>
      </c>
      <c r="Q245">
        <f t="shared" si="63"/>
        <v>2.6247869635379669E-4</v>
      </c>
      <c r="R245">
        <f t="shared" si="59"/>
        <v>499.57171499875875</v>
      </c>
      <c r="S245">
        <f t="shared" si="56"/>
        <v>58.091753610013541</v>
      </c>
      <c r="T245">
        <f t="shared" si="60"/>
        <v>3374.6518374865213</v>
      </c>
    </row>
    <row r="246" spans="1:20" x14ac:dyDescent="0.25">
      <c r="A246">
        <f t="shared" si="61"/>
        <v>951.69999999998936</v>
      </c>
      <c r="B246">
        <v>804</v>
      </c>
      <c r="C246">
        <f t="shared" si="53"/>
        <v>247.19488668754184</v>
      </c>
      <c r="D246">
        <f t="shared" si="54"/>
        <v>285.63187845063322</v>
      </c>
      <c r="E246">
        <f t="shared" si="57"/>
        <v>556.80511331245816</v>
      </c>
      <c r="F246">
        <f t="shared" si="58"/>
        <v>245.34330156281914</v>
      </c>
      <c r="G246">
        <f t="shared" si="58"/>
        <v>253.55457460455889</v>
      </c>
      <c r="H246">
        <f t="shared" si="58"/>
        <v>0.19827867699909324</v>
      </c>
      <c r="I246">
        <f t="shared" si="58"/>
        <v>1.4227094424899817E-7</v>
      </c>
      <c r="J246">
        <f t="shared" si="55"/>
        <v>1.1853464175320765E-14</v>
      </c>
      <c r="K246">
        <f t="shared" si="55"/>
        <v>1.1746072563292815E-10</v>
      </c>
      <c r="L246">
        <f t="shared" si="55"/>
        <v>3.5756338064476811E-5</v>
      </c>
      <c r="M246">
        <f t="shared" si="55"/>
        <v>0.14686868566539774</v>
      </c>
      <c r="N246">
        <f t="shared" si="63"/>
        <v>2.8835835984653261E-21</v>
      </c>
      <c r="O246">
        <f t="shared" si="63"/>
        <v>1.8250775659198823E-16</v>
      </c>
      <c r="P246">
        <f t="shared" si="63"/>
        <v>2.0573552526607552E-9</v>
      </c>
      <c r="Q246">
        <f t="shared" si="63"/>
        <v>3.2013365130394004E-4</v>
      </c>
      <c r="R246">
        <f t="shared" si="59"/>
        <v>499.24337956447766</v>
      </c>
      <c r="S246">
        <f t="shared" si="56"/>
        <v>57.561733747980497</v>
      </c>
      <c r="T246">
        <f t="shared" si="60"/>
        <v>3313.3531920733967</v>
      </c>
    </row>
    <row r="247" spans="1:20" x14ac:dyDescent="0.25">
      <c r="A247">
        <f t="shared" si="61"/>
        <v>951.74999999998931</v>
      </c>
      <c r="B247">
        <v>818</v>
      </c>
      <c r="C247">
        <f t="shared" si="53"/>
        <v>247.05324198385642</v>
      </c>
      <c r="D247">
        <f t="shared" si="54"/>
        <v>285.58187845063327</v>
      </c>
      <c r="E247">
        <f t="shared" si="57"/>
        <v>570.94675801614358</v>
      </c>
      <c r="F247">
        <f t="shared" si="58"/>
        <v>254.90741497708831</v>
      </c>
      <c r="G247">
        <f t="shared" si="58"/>
        <v>242.89941078085386</v>
      </c>
      <c r="H247">
        <f t="shared" si="58"/>
        <v>0.1621678166275935</v>
      </c>
      <c r="I247">
        <f t="shared" si="58"/>
        <v>9.9244416360763706E-8</v>
      </c>
      <c r="J247">
        <f t="shared" si="55"/>
        <v>1.7512184684334034E-14</v>
      </c>
      <c r="K247">
        <f t="shared" si="55"/>
        <v>1.643245234885478E-10</v>
      </c>
      <c r="L247">
        <f t="shared" si="55"/>
        <v>4.4980926380700597E-5</v>
      </c>
      <c r="M247">
        <f t="shared" si="55"/>
        <v>0.16602737088972935</v>
      </c>
      <c r="N247">
        <f t="shared" si="63"/>
        <v>4.5863995856937652E-21</v>
      </c>
      <c r="O247">
        <f t="shared" si="63"/>
        <v>2.7487505835445902E-16</v>
      </c>
      <c r="P247">
        <f t="shared" si="63"/>
        <v>2.7863069367283887E-9</v>
      </c>
      <c r="Q247">
        <f t="shared" si="63"/>
        <v>3.8960643026718356E-4</v>
      </c>
      <c r="R247">
        <f t="shared" si="59"/>
        <v>498.13545563501111</v>
      </c>
      <c r="S247">
        <f t="shared" si="56"/>
        <v>72.811302381132464</v>
      </c>
      <c r="T247">
        <f t="shared" si="60"/>
        <v>5301.485754436706</v>
      </c>
    </row>
    <row r="248" spans="1:20" x14ac:dyDescent="0.25">
      <c r="A248">
        <f t="shared" si="61"/>
        <v>951.79999999998927</v>
      </c>
      <c r="B248">
        <v>802</v>
      </c>
      <c r="C248">
        <f t="shared" si="53"/>
        <v>246.91159728017055</v>
      </c>
      <c r="D248">
        <f t="shared" si="54"/>
        <v>285.53187845063331</v>
      </c>
      <c r="E248">
        <f t="shared" si="57"/>
        <v>555.08840271982945</v>
      </c>
      <c r="F248">
        <f t="shared" si="58"/>
        <v>263.99028554291863</v>
      </c>
      <c r="G248">
        <f t="shared" si="58"/>
        <v>231.94161967060339</v>
      </c>
      <c r="H248">
        <f t="shared" si="58"/>
        <v>0.13220580960837883</v>
      </c>
      <c r="I248">
        <f t="shared" si="58"/>
        <v>6.9007002580380925E-8</v>
      </c>
      <c r="J248">
        <f t="shared" si="55"/>
        <v>2.5816233845960725E-14</v>
      </c>
      <c r="K248">
        <f t="shared" si="55"/>
        <v>2.293874238948014E-10</v>
      </c>
      <c r="L248">
        <f t="shared" si="55"/>
        <v>5.6462652509199473E-5</v>
      </c>
      <c r="M248">
        <f t="shared" si="55"/>
        <v>0.18727840136830493</v>
      </c>
      <c r="N248">
        <f t="shared" si="63"/>
        <v>7.2789502796940914E-21</v>
      </c>
      <c r="O248">
        <f t="shared" si="63"/>
        <v>4.1309207455129458E-16</v>
      </c>
      <c r="P248">
        <f t="shared" si="63"/>
        <v>3.7653568640252664E-9</v>
      </c>
      <c r="Q248">
        <f t="shared" si="63"/>
        <v>4.7312775373981687E-4</v>
      </c>
      <c r="R248">
        <f t="shared" si="59"/>
        <v>496.25191908790669</v>
      </c>
      <c r="S248">
        <f t="shared" si="56"/>
        <v>58.836483631922761</v>
      </c>
      <c r="T248">
        <f t="shared" si="60"/>
        <v>3461.731806169515</v>
      </c>
    </row>
    <row r="249" spans="1:20" x14ac:dyDescent="0.25">
      <c r="A249">
        <f t="shared" si="61"/>
        <v>951.84999999998922</v>
      </c>
      <c r="B249">
        <v>770</v>
      </c>
      <c r="C249">
        <f t="shared" si="53"/>
        <v>246.76995257648468</v>
      </c>
      <c r="D249">
        <f t="shared" si="54"/>
        <v>285.48187845063336</v>
      </c>
      <c r="E249">
        <f t="shared" si="57"/>
        <v>523.23004742351532</v>
      </c>
      <c r="F249">
        <f t="shared" si="58"/>
        <v>272.51514058262779</v>
      </c>
      <c r="G249">
        <f t="shared" si="58"/>
        <v>220.76393330763091</v>
      </c>
      <c r="H249">
        <f t="shared" si="58"/>
        <v>0.10743199088298758</v>
      </c>
      <c r="I249">
        <f t="shared" si="58"/>
        <v>4.7827475568865803E-8</v>
      </c>
      <c r="J249">
        <f t="shared" si="55"/>
        <v>3.797545310295525E-14</v>
      </c>
      <c r="K249">
        <f t="shared" si="55"/>
        <v>3.1951727753831156E-10</v>
      </c>
      <c r="L249">
        <f t="shared" si="55"/>
        <v>7.0721534967781814E-5</v>
      </c>
      <c r="M249">
        <f t="shared" si="55"/>
        <v>0.21079155941028221</v>
      </c>
      <c r="N249">
        <f t="shared" si="63"/>
        <v>1.152718163925261E-20</v>
      </c>
      <c r="O249">
        <f t="shared" si="63"/>
        <v>6.1946377032215474E-16</v>
      </c>
      <c r="P249">
        <f t="shared" si="63"/>
        <v>5.077393822543252E-9</v>
      </c>
      <c r="Q249">
        <f t="shared" si="63"/>
        <v>5.7330833195807303E-4</v>
      </c>
      <c r="R249">
        <f t="shared" si="59"/>
        <v>493.59794152364333</v>
      </c>
      <c r="S249">
        <f t="shared" si="56"/>
        <v>29.632105899871988</v>
      </c>
      <c r="T249">
        <f t="shared" si="60"/>
        <v>878.06170006122829</v>
      </c>
    </row>
    <row r="250" spans="1:20" x14ac:dyDescent="0.25">
      <c r="A250">
        <f t="shared" si="61"/>
        <v>951.89999999998918</v>
      </c>
      <c r="B250">
        <v>774</v>
      </c>
      <c r="C250">
        <f t="shared" si="53"/>
        <v>246.62830787279927</v>
      </c>
      <c r="D250">
        <f t="shared" si="54"/>
        <v>285.43187845063341</v>
      </c>
      <c r="E250">
        <f t="shared" si="57"/>
        <v>527.37169212720073</v>
      </c>
      <c r="F250">
        <f t="shared" si="58"/>
        <v>280.40809041111186</v>
      </c>
      <c r="G250">
        <f t="shared" si="58"/>
        <v>209.44730387171398</v>
      </c>
      <c r="H250">
        <f t="shared" si="58"/>
        <v>8.7018966553046279E-2</v>
      </c>
      <c r="I250">
        <f t="shared" si="58"/>
        <v>3.3041440040619477E-8</v>
      </c>
      <c r="J250">
        <f t="shared" si="55"/>
        <v>5.5740461845320005E-14</v>
      </c>
      <c r="K250">
        <f t="shared" si="55"/>
        <v>4.4409574337801728E-10</v>
      </c>
      <c r="L250">
        <f t="shared" si="55"/>
        <v>8.8389280805270987E-5</v>
      </c>
      <c r="M250">
        <f t="shared" si="55"/>
        <v>0.23674251683990777</v>
      </c>
      <c r="N250">
        <f t="shared" si="63"/>
        <v>1.8215245996679373E-20</v>
      </c>
      <c r="O250">
        <f t="shared" si="63"/>
        <v>9.2692048586220149E-16</v>
      </c>
      <c r="P250">
        <f t="shared" si="63"/>
        <v>6.831767500742277E-9</v>
      </c>
      <c r="Q250">
        <f t="shared" si="63"/>
        <v>6.931952893818199E-4</v>
      </c>
      <c r="R250">
        <f t="shared" si="59"/>
        <v>490.17993739110636</v>
      </c>
      <c r="S250">
        <f t="shared" si="56"/>
        <v>37.191754736094367</v>
      </c>
      <c r="T250">
        <f t="shared" si="60"/>
        <v>1383.2266203497977</v>
      </c>
    </row>
    <row r="251" spans="1:20" x14ac:dyDescent="0.25">
      <c r="A251">
        <f t="shared" si="61"/>
        <v>951.94999999998913</v>
      </c>
      <c r="B251">
        <v>774</v>
      </c>
      <c r="C251">
        <f t="shared" si="53"/>
        <v>246.4866631691134</v>
      </c>
      <c r="D251">
        <f t="shared" si="54"/>
        <v>285.38187845063345</v>
      </c>
      <c r="E251">
        <f t="shared" si="57"/>
        <v>527.5133368308866</v>
      </c>
      <c r="F251">
        <f t="shared" si="58"/>
        <v>287.59918896809228</v>
      </c>
      <c r="G251">
        <f t="shared" si="58"/>
        <v>198.06997130973033</v>
      </c>
      <c r="H251">
        <f t="shared" si="58"/>
        <v>7.0257296146653769E-2</v>
      </c>
      <c r="I251">
        <f t="shared" si="58"/>
        <v>2.2752948749263579E-8</v>
      </c>
      <c r="J251">
        <f t="shared" si="55"/>
        <v>8.1638625035545247E-14</v>
      </c>
      <c r="K251">
        <f t="shared" si="55"/>
        <v>6.1590877883517992E-10</v>
      </c>
      <c r="L251">
        <f t="shared" si="55"/>
        <v>1.1023132877603704E-4</v>
      </c>
      <c r="M251">
        <f t="shared" si="55"/>
        <v>0.26531195779910016</v>
      </c>
      <c r="N251">
        <f t="shared" si="63"/>
        <v>2.8721324604227843E-20</v>
      </c>
      <c r="O251">
        <f t="shared" si="63"/>
        <v>1.3839696622173716E-15</v>
      </c>
      <c r="P251">
        <f t="shared" si="63"/>
        <v>9.1723966302219817E-9</v>
      </c>
      <c r="Q251">
        <f t="shared" si="63"/>
        <v>8.3633538606116796E-4</v>
      </c>
      <c r="R251">
        <f t="shared" si="59"/>
        <v>486.00567613102453</v>
      </c>
      <c r="S251">
        <f t="shared" si="56"/>
        <v>41.507660699862072</v>
      </c>
      <c r="T251">
        <f t="shared" si="60"/>
        <v>1722.8858967748743</v>
      </c>
    </row>
    <row r="252" spans="1:20" x14ac:dyDescent="0.25">
      <c r="A252">
        <f t="shared" si="61"/>
        <v>951.99999999998909</v>
      </c>
      <c r="B252">
        <v>732</v>
      </c>
      <c r="C252">
        <f t="shared" si="53"/>
        <v>246.34501846542798</v>
      </c>
      <c r="D252">
        <f t="shared" si="54"/>
        <v>285.3318784506335</v>
      </c>
      <c r="E252">
        <f t="shared" si="57"/>
        <v>485.65498153457202</v>
      </c>
      <c r="F252">
        <f t="shared" si="58"/>
        <v>294.02346242113435</v>
      </c>
      <c r="G252">
        <f t="shared" si="58"/>
        <v>186.70661984108781</v>
      </c>
      <c r="H252">
        <f t="shared" si="58"/>
        <v>5.6541347707729159E-2</v>
      </c>
      <c r="I252">
        <f t="shared" si="58"/>
        <v>1.5617575843746802E-8</v>
      </c>
      <c r="J252">
        <f t="shared" si="55"/>
        <v>1.1931040529170422E-13</v>
      </c>
      <c r="K252">
        <f t="shared" si="55"/>
        <v>8.5234162576284217E-10</v>
      </c>
      <c r="L252">
        <f t="shared" si="55"/>
        <v>1.3717280057453719E-4</v>
      </c>
      <c r="M252">
        <f t="shared" si="55"/>
        <v>0.29668453500698522</v>
      </c>
      <c r="N252">
        <f t="shared" ref="N252:Q271" si="64">N$5*EXP(-(($D252-N$6)^2)/(2*N$7^2))</f>
        <v>4.5188862603445014E-20</v>
      </c>
      <c r="O252">
        <f t="shared" si="64"/>
        <v>2.0619027604833794E-15</v>
      </c>
      <c r="P252">
        <f t="shared" si="64"/>
        <v>1.2288251593032747E-8</v>
      </c>
      <c r="Q252">
        <f t="shared" si="64"/>
        <v>1.0068455680175017E-3</v>
      </c>
      <c r="R252">
        <f t="shared" si="59"/>
        <v>481.08445219206374</v>
      </c>
      <c r="S252">
        <f t="shared" si="56"/>
        <v>4.57052934250828</v>
      </c>
      <c r="T252">
        <f t="shared" si="60"/>
        <v>20.889738470729171</v>
      </c>
    </row>
    <row r="253" spans="1:20" x14ac:dyDescent="0.25">
      <c r="A253">
        <f t="shared" si="61"/>
        <v>952.04999999998904</v>
      </c>
      <c r="B253">
        <v>748</v>
      </c>
      <c r="C253">
        <f t="shared" si="53"/>
        <v>246.20337376174211</v>
      </c>
      <c r="D253">
        <f t="shared" si="54"/>
        <v>285.28187845063354</v>
      </c>
      <c r="E253">
        <f t="shared" si="57"/>
        <v>501.79662623825789</v>
      </c>
      <c r="F253">
        <f t="shared" si="58"/>
        <v>299.62188466246101</v>
      </c>
      <c r="G253">
        <f t="shared" si="58"/>
        <v>175.42763466782301</v>
      </c>
      <c r="H253">
        <f t="shared" si="58"/>
        <v>4.5356349536616387E-2</v>
      </c>
      <c r="I253">
        <f t="shared" si="58"/>
        <v>1.0685301286635735E-8</v>
      </c>
      <c r="J253">
        <f t="shared" si="55"/>
        <v>1.7398767341450421E-13</v>
      </c>
      <c r="K253">
        <f t="shared" si="55"/>
        <v>1.1769784827350475E-9</v>
      </c>
      <c r="L253">
        <f t="shared" si="55"/>
        <v>1.7032895765376006E-4</v>
      </c>
      <c r="M253">
        <f t="shared" si="55"/>
        <v>0.33104765337251596</v>
      </c>
      <c r="N253">
        <f t="shared" si="64"/>
        <v>7.0944033378974813E-20</v>
      </c>
      <c r="O253">
        <f t="shared" si="64"/>
        <v>3.0652599470104132E-15</v>
      </c>
      <c r="P253">
        <f t="shared" si="64"/>
        <v>1.6426872397809428E-8</v>
      </c>
      <c r="Q253">
        <f t="shared" si="64"/>
        <v>1.209491368260773E-3</v>
      </c>
      <c r="R253">
        <f t="shared" si="59"/>
        <v>475.42730318180855</v>
      </c>
      <c r="S253">
        <f t="shared" si="56"/>
        <v>26.369323056449332</v>
      </c>
      <c r="T253">
        <f t="shared" si="60"/>
        <v>695.34119845539033</v>
      </c>
    </row>
    <row r="254" spans="1:20" x14ac:dyDescent="0.25">
      <c r="A254">
        <f t="shared" si="61"/>
        <v>952.099999999989</v>
      </c>
      <c r="B254">
        <v>718</v>
      </c>
      <c r="C254">
        <f t="shared" si="53"/>
        <v>246.0617290580567</v>
      </c>
      <c r="D254">
        <f t="shared" si="54"/>
        <v>285.23187845063359</v>
      </c>
      <c r="E254">
        <f t="shared" si="57"/>
        <v>471.9382709419433</v>
      </c>
      <c r="F254">
        <f t="shared" si="58"/>
        <v>304.34227926035686</v>
      </c>
      <c r="G254">
        <f t="shared" si="58"/>
        <v>164.29846741667632</v>
      </c>
      <c r="H254">
        <f t="shared" si="58"/>
        <v>3.6266633575699619E-2</v>
      </c>
      <c r="I254">
        <f t="shared" si="58"/>
        <v>7.2871403500155438E-9</v>
      </c>
      <c r="J254">
        <f t="shared" si="55"/>
        <v>2.5317228471920016E-13</v>
      </c>
      <c r="K254">
        <f t="shared" si="55"/>
        <v>1.6217386544359564E-9</v>
      </c>
      <c r="L254">
        <f t="shared" si="55"/>
        <v>2.1104083299189913E-4</v>
      </c>
      <c r="M254">
        <f t="shared" si="55"/>
        <v>0.36859007688501072</v>
      </c>
      <c r="N254">
        <f t="shared" si="64"/>
        <v>1.1113679328865462E-19</v>
      </c>
      <c r="O254">
        <f t="shared" si="64"/>
        <v>4.5469896034688543E-15</v>
      </c>
      <c r="P254">
        <f t="shared" si="64"/>
        <v>2.1911756495754421E-8</v>
      </c>
      <c r="Q254">
        <f t="shared" si="64"/>
        <v>1.449773657419876E-3</v>
      </c>
      <c r="R254">
        <f t="shared" si="59"/>
        <v>469.04726423280522</v>
      </c>
      <c r="S254">
        <f t="shared" si="56"/>
        <v>2.8910067091380824</v>
      </c>
      <c r="T254">
        <f t="shared" si="60"/>
        <v>8.3579197922814057</v>
      </c>
    </row>
    <row r="255" spans="1:20" x14ac:dyDescent="0.25">
      <c r="A255">
        <f t="shared" si="61"/>
        <v>952.14999999998895</v>
      </c>
      <c r="B255">
        <v>708</v>
      </c>
      <c r="C255">
        <f t="shared" si="53"/>
        <v>245.92008435437083</v>
      </c>
      <c r="D255">
        <f t="shared" si="54"/>
        <v>285.18187845063363</v>
      </c>
      <c r="E255">
        <f t="shared" si="57"/>
        <v>462.07991564562917</v>
      </c>
      <c r="F255">
        <f t="shared" si="58"/>
        <v>308.14012861248926</v>
      </c>
      <c r="G255">
        <f t="shared" si="58"/>
        <v>153.37911598543772</v>
      </c>
      <c r="H255">
        <f t="shared" si="58"/>
        <v>2.8905042258618317E-2</v>
      </c>
      <c r="I255">
        <f t="shared" si="58"/>
        <v>4.9536430550464838E-9</v>
      </c>
      <c r="J255">
        <f t="shared" si="55"/>
        <v>3.6759649469962103E-13</v>
      </c>
      <c r="K255">
        <f t="shared" si="55"/>
        <v>2.2297220764845537E-9</v>
      </c>
      <c r="L255">
        <f t="shared" si="55"/>
        <v>2.6091678377414848E-4</v>
      </c>
      <c r="M255">
        <f t="shared" si="55"/>
        <v>0.40950035705528931</v>
      </c>
      <c r="N255">
        <f t="shared" si="64"/>
        <v>1.7372301893976482E-19</v>
      </c>
      <c r="O255">
        <f t="shared" si="64"/>
        <v>6.7303574832728636E-15</v>
      </c>
      <c r="P255">
        <f t="shared" si="64"/>
        <v>2.916466704884302E-8</v>
      </c>
      <c r="Q255">
        <f t="shared" si="64"/>
        <v>1.7340242061508822E-3</v>
      </c>
      <c r="R255">
        <f t="shared" si="59"/>
        <v>461.95964497457913</v>
      </c>
      <c r="S255">
        <f t="shared" si="56"/>
        <v>0.12027067105003653</v>
      </c>
      <c r="T255">
        <f t="shared" si="60"/>
        <v>1.4465034314826094E-2</v>
      </c>
    </row>
    <row r="256" spans="1:20" x14ac:dyDescent="0.25">
      <c r="A256">
        <f t="shared" si="61"/>
        <v>952.1999999999889</v>
      </c>
      <c r="B256">
        <v>708</v>
      </c>
      <c r="C256">
        <f t="shared" si="53"/>
        <v>245.77843965068541</v>
      </c>
      <c r="D256">
        <f t="shared" si="54"/>
        <v>285.13187845063368</v>
      </c>
      <c r="E256">
        <f t="shared" si="57"/>
        <v>462.22156034931459</v>
      </c>
      <c r="F256">
        <f t="shared" si="58"/>
        <v>310.97927276217928</v>
      </c>
      <c r="G256">
        <f t="shared" si="58"/>
        <v>142.7237216326063</v>
      </c>
      <c r="H256">
        <f t="shared" si="58"/>
        <v>2.2963452633890973E-2</v>
      </c>
      <c r="I256">
        <f t="shared" si="58"/>
        <v>3.3565220000874641E-9</v>
      </c>
      <c r="J256">
        <f t="shared" si="55"/>
        <v>5.3257905460829538E-13</v>
      </c>
      <c r="K256">
        <f t="shared" si="55"/>
        <v>3.0589904401628854E-9</v>
      </c>
      <c r="L256">
        <f t="shared" si="55"/>
        <v>3.2188079182216375E-4</v>
      </c>
      <c r="M256">
        <f t="shared" si="55"/>
        <v>0.4539650838367571</v>
      </c>
      <c r="N256">
        <f t="shared" si="64"/>
        <v>2.7096574683625991E-19</v>
      </c>
      <c r="O256">
        <f t="shared" si="64"/>
        <v>9.9405364937213309E-15</v>
      </c>
      <c r="P256">
        <f t="shared" si="64"/>
        <v>3.8734180587286111E-8</v>
      </c>
      <c r="Q256">
        <f t="shared" si="64"/>
        <v>2.0695104683941599E-3</v>
      </c>
      <c r="R256">
        <f t="shared" si="59"/>
        <v>454.18231436766672</v>
      </c>
      <c r="S256">
        <f t="shared" si="56"/>
        <v>8.0392459816478663</v>
      </c>
      <c r="T256">
        <f t="shared" si="60"/>
        <v>64.629475953441371</v>
      </c>
    </row>
    <row r="257" spans="1:20" x14ac:dyDescent="0.25">
      <c r="A257">
        <f t="shared" si="61"/>
        <v>952.24999999998886</v>
      </c>
      <c r="B257">
        <v>712</v>
      </c>
      <c r="C257">
        <f t="shared" si="53"/>
        <v>245.63679494699954</v>
      </c>
      <c r="D257">
        <f t="shared" si="54"/>
        <v>285.08187845063372</v>
      </c>
      <c r="E257">
        <f t="shared" si="57"/>
        <v>466.36320505300046</v>
      </c>
      <c r="F257">
        <f t="shared" si="58"/>
        <v>312.8324825403385</v>
      </c>
      <c r="G257">
        <f t="shared" si="58"/>
        <v>132.38028341615234</v>
      </c>
      <c r="H257">
        <f t="shared" si="58"/>
        <v>1.8184358187940189E-2</v>
      </c>
      <c r="I257">
        <f t="shared" si="58"/>
        <v>2.2669998958070518E-9</v>
      </c>
      <c r="J257">
        <f t="shared" si="55"/>
        <v>7.6993546343724971E-13</v>
      </c>
      <c r="K257">
        <f t="shared" si="55"/>
        <v>4.1875791240560135E-9</v>
      </c>
      <c r="L257">
        <f t="shared" si="55"/>
        <v>3.9622842300877351E-4</v>
      </c>
      <c r="M257">
        <f t="shared" si="55"/>
        <v>0.50216696290270846</v>
      </c>
      <c r="N257">
        <f t="shared" si="64"/>
        <v>4.2172460649723988E-19</v>
      </c>
      <c r="O257">
        <f t="shared" si="64"/>
        <v>1.4650047610183816E-14</v>
      </c>
      <c r="P257">
        <f t="shared" si="64"/>
        <v>5.1332125057302443E-8</v>
      </c>
      <c r="Q257">
        <f t="shared" si="64"/>
        <v>2.4645499230189901E-3</v>
      </c>
      <c r="R257">
        <f t="shared" si="59"/>
        <v>445.73597811371508</v>
      </c>
      <c r="S257">
        <f t="shared" si="56"/>
        <v>20.627226939285379</v>
      </c>
      <c r="T257">
        <f t="shared" si="60"/>
        <v>425.48249120478044</v>
      </c>
    </row>
    <row r="258" spans="1:20" x14ac:dyDescent="0.25">
      <c r="A258">
        <f t="shared" si="61"/>
        <v>952.29999999998881</v>
      </c>
      <c r="B258">
        <v>714</v>
      </c>
      <c r="C258">
        <f t="shared" si="53"/>
        <v>245.49515024331413</v>
      </c>
      <c r="D258">
        <f t="shared" si="54"/>
        <v>285.03187845063377</v>
      </c>
      <c r="E258">
        <f t="shared" si="57"/>
        <v>468.50484975668587</v>
      </c>
      <c r="F258">
        <f t="shared" si="58"/>
        <v>313.68189432968552</v>
      </c>
      <c r="G258">
        <f t="shared" si="58"/>
        <v>122.39048752432072</v>
      </c>
      <c r="H258">
        <f t="shared" si="58"/>
        <v>1.4353439457623575E-2</v>
      </c>
      <c r="I258">
        <f t="shared" si="58"/>
        <v>1.5261974220680436E-9</v>
      </c>
      <c r="J258">
        <f t="shared" si="55"/>
        <v>1.1106624408802756E-12</v>
      </c>
      <c r="K258">
        <f t="shared" si="55"/>
        <v>5.7201241236579147E-9</v>
      </c>
      <c r="L258">
        <f t="shared" si="55"/>
        <v>4.8669144385622627E-4</v>
      </c>
      <c r="M258">
        <f t="shared" si="55"/>
        <v>0.55428272636589893</v>
      </c>
      <c r="N258">
        <f t="shared" si="64"/>
        <v>6.549392365138561E-19</v>
      </c>
      <c r="O258">
        <f t="shared" si="64"/>
        <v>2.1543971631670784E-14</v>
      </c>
      <c r="P258">
        <f t="shared" si="64"/>
        <v>6.7879968905176266E-8</v>
      </c>
      <c r="Q258">
        <f t="shared" si="64"/>
        <v>2.9286342192690038E-3</v>
      </c>
      <c r="R258">
        <f t="shared" si="59"/>
        <v>436.64443342062032</v>
      </c>
      <c r="S258">
        <f t="shared" si="56"/>
        <v>31.860416336065555</v>
      </c>
      <c r="T258">
        <f t="shared" si="60"/>
        <v>1015.0861291074328</v>
      </c>
    </row>
    <row r="259" spans="1:20" x14ac:dyDescent="0.25">
      <c r="A259">
        <f t="shared" si="61"/>
        <v>952.34999999998877</v>
      </c>
      <c r="B259">
        <v>652</v>
      </c>
      <c r="C259">
        <f t="shared" si="53"/>
        <v>245.35350553962826</v>
      </c>
      <c r="D259">
        <f t="shared" si="54"/>
        <v>284.98187845063381</v>
      </c>
      <c r="E259">
        <f t="shared" si="57"/>
        <v>406.64649446037174</v>
      </c>
      <c r="F259">
        <f t="shared" si="58"/>
        <v>313.51929674334673</v>
      </c>
      <c r="G259">
        <f t="shared" si="58"/>
        <v>112.78964670962004</v>
      </c>
      <c r="H259">
        <f t="shared" si="58"/>
        <v>1.1293048664918441E-2</v>
      </c>
      <c r="I259">
        <f t="shared" si="58"/>
        <v>1.0241584309922066E-9</v>
      </c>
      <c r="J259">
        <f t="shared" si="55"/>
        <v>1.5987014464170501E-12</v>
      </c>
      <c r="K259">
        <f t="shared" si="55"/>
        <v>7.7966026295173356E-9</v>
      </c>
      <c r="L259">
        <f t="shared" si="55"/>
        <v>5.9651218175263594E-4</v>
      </c>
      <c r="M259">
        <f t="shared" si="55"/>
        <v>0.61048088746260321</v>
      </c>
      <c r="N259">
        <f t="shared" si="64"/>
        <v>1.0149171637787375E-18</v>
      </c>
      <c r="O259">
        <f t="shared" si="64"/>
        <v>3.1613313740447729E-14</v>
      </c>
      <c r="P259">
        <f t="shared" si="64"/>
        <v>8.9567725579712334E-8</v>
      </c>
      <c r="Q259">
        <f t="shared" si="64"/>
        <v>3.4725632566118998E-3</v>
      </c>
      <c r="R259">
        <f t="shared" si="59"/>
        <v>426.93478656292274</v>
      </c>
      <c r="S259">
        <f t="shared" si="56"/>
        <v>-20.288292102550997</v>
      </c>
      <c r="T259">
        <f t="shared" si="60"/>
        <v>411.61479643843319</v>
      </c>
    </row>
    <row r="260" spans="1:20" x14ac:dyDescent="0.25">
      <c r="A260">
        <f t="shared" si="61"/>
        <v>952.39999999998872</v>
      </c>
      <c r="B260">
        <v>663</v>
      </c>
      <c r="C260">
        <f t="shared" si="53"/>
        <v>245.21186083594284</v>
      </c>
      <c r="D260">
        <f t="shared" si="54"/>
        <v>284.93187845063386</v>
      </c>
      <c r="E260">
        <f t="shared" si="57"/>
        <v>417.78813916405716</v>
      </c>
      <c r="F260">
        <f t="shared" si="58"/>
        <v>312.34626278382899</v>
      </c>
      <c r="G260">
        <f t="shared" si="58"/>
        <v>103.60674298586338</v>
      </c>
      <c r="H260">
        <f t="shared" si="58"/>
        <v>8.8565306690588895E-3</v>
      </c>
      <c r="I260">
        <f t="shared" si="58"/>
        <v>6.8504765934754407E-10</v>
      </c>
      <c r="J260">
        <f t="shared" si="55"/>
        <v>2.2962024212545404E-12</v>
      </c>
      <c r="K260">
        <f t="shared" si="55"/>
        <v>1.0603832712969659E-8</v>
      </c>
      <c r="L260">
        <f t="shared" si="55"/>
        <v>7.2952880312077747E-4</v>
      </c>
      <c r="M260">
        <f t="shared" si="55"/>
        <v>0.67091935334028074</v>
      </c>
      <c r="N260">
        <f t="shared" si="64"/>
        <v>1.5693423890667638E-18</v>
      </c>
      <c r="O260">
        <f t="shared" si="64"/>
        <v>4.6288360081074419E-14</v>
      </c>
      <c r="P260">
        <f t="shared" si="64"/>
        <v>1.1792855527233931E-7</v>
      </c>
      <c r="Q260">
        <f t="shared" si="64"/>
        <v>4.108589190136641E-3</v>
      </c>
      <c r="R260">
        <f t="shared" si="59"/>
        <v>416.63761990091467</v>
      </c>
      <c r="S260">
        <f t="shared" si="56"/>
        <v>1.1505192631424848</v>
      </c>
      <c r="T260">
        <f t="shared" si="60"/>
        <v>1.323694574861926</v>
      </c>
    </row>
    <row r="261" spans="1:20" x14ac:dyDescent="0.25">
      <c r="A261">
        <f t="shared" si="61"/>
        <v>952.44999999998868</v>
      </c>
      <c r="B261">
        <v>674</v>
      </c>
      <c r="C261">
        <f t="shared" si="53"/>
        <v>245.07021613225697</v>
      </c>
      <c r="D261">
        <f t="shared" si="54"/>
        <v>284.88187845063391</v>
      </c>
      <c r="E261">
        <f t="shared" si="57"/>
        <v>428.92978386774303</v>
      </c>
      <c r="F261">
        <f t="shared" si="58"/>
        <v>310.17412450769922</v>
      </c>
      <c r="G261">
        <f t="shared" si="58"/>
        <v>94.864565014703444</v>
      </c>
      <c r="H261">
        <f t="shared" si="58"/>
        <v>6.9233019873473009E-3</v>
      </c>
      <c r="I261">
        <f t="shared" si="58"/>
        <v>4.5674272899988992E-10</v>
      </c>
      <c r="J261">
        <f t="shared" si="55"/>
        <v>3.2908682347885495E-12</v>
      </c>
      <c r="K261">
        <f t="shared" si="55"/>
        <v>1.439056533805187E-8</v>
      </c>
      <c r="L261">
        <f t="shared" si="55"/>
        <v>8.9027276945538819E-4</v>
      </c>
      <c r="M261">
        <f t="shared" si="55"/>
        <v>0.73574291383083856</v>
      </c>
      <c r="N261">
        <f t="shared" si="64"/>
        <v>2.4213765620489523E-18</v>
      </c>
      <c r="O261">
        <f t="shared" si="64"/>
        <v>6.7628707665151041E-14</v>
      </c>
      <c r="P261">
        <f t="shared" si="64"/>
        <v>1.5493300004143635E-7</v>
      </c>
      <c r="Q261">
        <f t="shared" si="64"/>
        <v>4.8505701867699383E-3</v>
      </c>
      <c r="R261">
        <f t="shared" si="59"/>
        <v>405.78709675096076</v>
      </c>
      <c r="S261">
        <f t="shared" si="56"/>
        <v>23.14268711678227</v>
      </c>
      <c r="T261">
        <f t="shared" si="60"/>
        <v>535.58396698528009</v>
      </c>
    </row>
    <row r="262" spans="1:20" x14ac:dyDescent="0.25">
      <c r="A262">
        <f t="shared" si="61"/>
        <v>952.49999999998863</v>
      </c>
      <c r="B262">
        <v>622</v>
      </c>
      <c r="C262">
        <f t="shared" si="53"/>
        <v>244.92857142857156</v>
      </c>
      <c r="D262">
        <f t="shared" si="54"/>
        <v>284.83187845063395</v>
      </c>
      <c r="E262">
        <f t="shared" si="57"/>
        <v>377.07142857142844</v>
      </c>
      <c r="F262">
        <f t="shared" si="58"/>
        <v>307.02379076663931</v>
      </c>
      <c r="G262">
        <f t="shared" si="58"/>
        <v>86.579930217341271</v>
      </c>
      <c r="H262">
        <f t="shared" si="58"/>
        <v>5.3946109990172086E-3</v>
      </c>
      <c r="I262">
        <f t="shared" si="58"/>
        <v>3.0354264314229867E-10</v>
      </c>
      <c r="J262">
        <f t="shared" si="55"/>
        <v>4.7061778682895268E-12</v>
      </c>
      <c r="K262">
        <f t="shared" si="55"/>
        <v>1.9487241358161005E-8</v>
      </c>
      <c r="L262">
        <f t="shared" si="55"/>
        <v>1.0840798120283826E-3</v>
      </c>
      <c r="M262">
        <f t="shared" si="55"/>
        <v>0.805080627896953</v>
      </c>
      <c r="N262">
        <f t="shared" si="64"/>
        <v>3.7279019701039565E-18</v>
      </c>
      <c r="O262">
        <f t="shared" si="64"/>
        <v>9.8593413407027523E-14</v>
      </c>
      <c r="P262">
        <f t="shared" si="64"/>
        <v>2.0310770698337911E-7</v>
      </c>
      <c r="Q262">
        <f t="shared" si="64"/>
        <v>5.7141335638273292E-3</v>
      </c>
      <c r="R262">
        <f t="shared" si="59"/>
        <v>394.42099465915567</v>
      </c>
      <c r="S262">
        <f t="shared" si="56"/>
        <v>-17.349566087727226</v>
      </c>
      <c r="T262">
        <f t="shared" si="60"/>
        <v>301.00744343241462</v>
      </c>
    </row>
    <row r="263" spans="1:20" x14ac:dyDescent="0.25">
      <c r="A263">
        <f t="shared" si="61"/>
        <v>952.54999999998859</v>
      </c>
      <c r="B263">
        <v>658</v>
      </c>
      <c r="C263">
        <f t="shared" si="53"/>
        <v>244.78692672488569</v>
      </c>
      <c r="D263">
        <f t="shared" si="54"/>
        <v>284.781878450634</v>
      </c>
      <c r="E263">
        <f t="shared" si="57"/>
        <v>413.21307327511431</v>
      </c>
      <c r="F263">
        <f t="shared" si="58"/>
        <v>302.92541212437357</v>
      </c>
      <c r="G263">
        <f t="shared" si="58"/>
        <v>78.763980611334489</v>
      </c>
      <c r="H263">
        <f t="shared" si="58"/>
        <v>4.1899052784594819E-3</v>
      </c>
      <c r="I263">
        <f t="shared" si="58"/>
        <v>2.0107820234159912E-10</v>
      </c>
      <c r="J263">
        <f t="shared" si="55"/>
        <v>6.7155826911808538E-12</v>
      </c>
      <c r="K263">
        <f t="shared" si="55"/>
        <v>2.6331790613382859E-8</v>
      </c>
      <c r="L263">
        <f t="shared" si="55"/>
        <v>1.3172158394344964E-3</v>
      </c>
      <c r="M263">
        <f t="shared" si="55"/>
        <v>0.8790431332355515</v>
      </c>
      <c r="N263">
        <f t="shared" si="64"/>
        <v>5.7269600441600551E-18</v>
      </c>
      <c r="O263">
        <f t="shared" si="64"/>
        <v>1.4342413429505176E-13</v>
      </c>
      <c r="P263">
        <f t="shared" si="64"/>
        <v>2.6568460880351014E-7</v>
      </c>
      <c r="Q263">
        <f t="shared" si="64"/>
        <v>6.7168477186807683E-3</v>
      </c>
      <c r="R263">
        <f t="shared" si="59"/>
        <v>382.5806601300045</v>
      </c>
      <c r="S263">
        <f t="shared" si="56"/>
        <v>30.632413145109808</v>
      </c>
      <c r="T263">
        <f t="shared" si="60"/>
        <v>938.34473509269617</v>
      </c>
    </row>
    <row r="264" spans="1:20" x14ac:dyDescent="0.25">
      <c r="A264">
        <f t="shared" si="61"/>
        <v>952.59999999998854</v>
      </c>
      <c r="B264">
        <v>602</v>
      </c>
      <c r="C264">
        <f t="shared" si="53"/>
        <v>244.64528202120027</v>
      </c>
      <c r="D264">
        <f t="shared" si="54"/>
        <v>284.73187845063404</v>
      </c>
      <c r="E264">
        <f t="shared" si="57"/>
        <v>357.35471797879973</v>
      </c>
      <c r="F264">
        <f t="shared" si="58"/>
        <v>297.91790045936511</v>
      </c>
      <c r="G264">
        <f t="shared" si="58"/>
        <v>71.422540692124045</v>
      </c>
      <c r="H264">
        <f t="shared" si="58"/>
        <v>3.2437359176890825E-3</v>
      </c>
      <c r="I264">
        <f t="shared" si="58"/>
        <v>1.3277230343136372E-10</v>
      </c>
      <c r="J264">
        <f t="shared" si="55"/>
        <v>9.5621727510686941E-12</v>
      </c>
      <c r="K264">
        <f t="shared" si="55"/>
        <v>3.5503236240399696E-8</v>
      </c>
      <c r="L264">
        <f t="shared" si="55"/>
        <v>1.5970192547486992E-3</v>
      </c>
      <c r="M264">
        <f t="shared" si="55"/>
        <v>0.9577199082319805</v>
      </c>
      <c r="N264">
        <f t="shared" si="64"/>
        <v>8.7789250891005763E-18</v>
      </c>
      <c r="O264">
        <f t="shared" si="64"/>
        <v>2.0818723257093578E-13</v>
      </c>
      <c r="P264">
        <f t="shared" si="64"/>
        <v>3.4678787930437635E-7</v>
      </c>
      <c r="Q264">
        <f t="shared" si="64"/>
        <v>7.8784020060018861E-3</v>
      </c>
      <c r="R264">
        <f t="shared" si="59"/>
        <v>370.31088059933325</v>
      </c>
      <c r="S264">
        <f t="shared" si="56"/>
        <v>-12.956162620533519</v>
      </c>
      <c r="T264">
        <f t="shared" si="60"/>
        <v>167.86214984970997</v>
      </c>
    </row>
    <row r="265" spans="1:20" x14ac:dyDescent="0.25">
      <c r="A265">
        <f t="shared" si="61"/>
        <v>952.64999999998849</v>
      </c>
      <c r="B265">
        <v>593</v>
      </c>
      <c r="C265">
        <f t="shared" si="53"/>
        <v>244.5036373175144</v>
      </c>
      <c r="D265">
        <f t="shared" si="54"/>
        <v>284.68187845063409</v>
      </c>
      <c r="E265">
        <f t="shared" si="57"/>
        <v>348.4963626824856</v>
      </c>
      <c r="F265">
        <f t="shared" si="58"/>
        <v>292.04831395741024</v>
      </c>
      <c r="G265">
        <f t="shared" si="58"/>
        <v>64.556525343488929</v>
      </c>
      <c r="H265">
        <f t="shared" si="58"/>
        <v>2.5031333584550858E-3</v>
      </c>
      <c r="I265">
        <f t="shared" si="58"/>
        <v>8.7387074201096304E-11</v>
      </c>
      <c r="J265">
        <f t="shared" si="55"/>
        <v>1.3585855472113399E-11</v>
      </c>
      <c r="K265">
        <f t="shared" si="55"/>
        <v>4.7765355235490309E-8</v>
      </c>
      <c r="L265">
        <f t="shared" si="55"/>
        <v>1.9320612071583026E-3</v>
      </c>
      <c r="M265">
        <f t="shared" si="55"/>
        <v>1.0411765189963871</v>
      </c>
      <c r="N265">
        <f t="shared" si="64"/>
        <v>1.3428145972539281E-17</v>
      </c>
      <c r="O265">
        <f t="shared" si="64"/>
        <v>3.0153898425820559E-13</v>
      </c>
      <c r="P265">
        <f t="shared" si="64"/>
        <v>4.5166760622206628E-7</v>
      </c>
      <c r="Q265">
        <f t="shared" si="64"/>
        <v>9.2207934371013201E-3</v>
      </c>
      <c r="R265">
        <f t="shared" si="59"/>
        <v>357.65967230743257</v>
      </c>
      <c r="S265">
        <f t="shared" si="56"/>
        <v>-9.1633096249469759</v>
      </c>
      <c r="T265">
        <f t="shared" si="60"/>
        <v>83.966243282645891</v>
      </c>
    </row>
    <row r="266" spans="1:20" x14ac:dyDescent="0.25">
      <c r="A266">
        <f t="shared" si="61"/>
        <v>952.69999999998845</v>
      </c>
      <c r="B266">
        <v>601</v>
      </c>
      <c r="C266">
        <f t="shared" si="53"/>
        <v>244.36199261382899</v>
      </c>
      <c r="D266">
        <f t="shared" si="54"/>
        <v>284.63187845063413</v>
      </c>
      <c r="E266">
        <f t="shared" si="57"/>
        <v>356.63800738617101</v>
      </c>
      <c r="F266">
        <f t="shared" si="58"/>
        <v>285.37112108617902</v>
      </c>
      <c r="G266">
        <f t="shared" si="58"/>
        <v>58.162385750364223</v>
      </c>
      <c r="H266">
        <f t="shared" si="58"/>
        <v>1.9253943788214789E-3</v>
      </c>
      <c r="I266">
        <f t="shared" si="58"/>
        <v>5.7330287759290185E-11</v>
      </c>
      <c r="J266">
        <f t="shared" si="55"/>
        <v>1.92608263326984E-11</v>
      </c>
      <c r="K266">
        <f t="shared" si="55"/>
        <v>6.4123261257575604E-8</v>
      </c>
      <c r="L266">
        <f t="shared" si="55"/>
        <v>2.3323253323107107E-3</v>
      </c>
      <c r="M266">
        <f t="shared" si="55"/>
        <v>1.1294518874919894</v>
      </c>
      <c r="N266">
        <f t="shared" si="64"/>
        <v>2.0495017078583757E-17</v>
      </c>
      <c r="O266">
        <f t="shared" si="64"/>
        <v>4.358031483729816E-13</v>
      </c>
      <c r="P266">
        <f t="shared" si="64"/>
        <v>5.8699107545426438E-7</v>
      </c>
      <c r="Q266">
        <f t="shared" si="64"/>
        <v>1.0768518764993308E-2</v>
      </c>
      <c r="R266">
        <f t="shared" si="59"/>
        <v>344.67798561370273</v>
      </c>
      <c r="S266">
        <f t="shared" si="56"/>
        <v>11.960021772468281</v>
      </c>
      <c r="T266">
        <f t="shared" si="60"/>
        <v>143.04212079791532</v>
      </c>
    </row>
    <row r="267" spans="1:20" x14ac:dyDescent="0.25">
      <c r="A267">
        <f t="shared" si="61"/>
        <v>952.7499999999884</v>
      </c>
      <c r="B267">
        <v>564</v>
      </c>
      <c r="C267">
        <f t="shared" si="53"/>
        <v>244.22034791014312</v>
      </c>
      <c r="D267">
        <f t="shared" si="54"/>
        <v>284.58187845063418</v>
      </c>
      <c r="E267">
        <f t="shared" si="57"/>
        <v>319.77965208985688</v>
      </c>
      <c r="F267">
        <f t="shared" si="58"/>
        <v>277.94735964591746</v>
      </c>
      <c r="G267">
        <f t="shared" si="58"/>
        <v>52.232581572852972</v>
      </c>
      <c r="H267">
        <f t="shared" si="58"/>
        <v>1.4762252334695805E-3</v>
      </c>
      <c r="I267">
        <f t="shared" si="58"/>
        <v>3.749024319654611E-11</v>
      </c>
      <c r="J267">
        <f t="shared" si="55"/>
        <v>2.7247104727444407E-11</v>
      </c>
      <c r="K267">
        <f t="shared" si="55"/>
        <v>8.5896548366697867E-8</v>
      </c>
      <c r="L267">
        <f t="shared" ref="K267:M330" si="65">L$5*EXP(-(($D267-L$6)^2)/(2*L$7^2))</f>
        <v>2.8094085416082728E-3</v>
      </c>
      <c r="M267">
        <f t="shared" si="65"/>
        <v>1.2225556196923748</v>
      </c>
      <c r="N267">
        <f t="shared" si="64"/>
        <v>3.1213181365982127E-17</v>
      </c>
      <c r="O267">
        <f t="shared" si="64"/>
        <v>6.2848480140928454E-13</v>
      </c>
      <c r="P267">
        <f t="shared" si="64"/>
        <v>7.6120489637554231E-7</v>
      </c>
      <c r="Q267">
        <f t="shared" si="64"/>
        <v>1.2548770180433998E-2</v>
      </c>
      <c r="R267">
        <f t="shared" si="59"/>
        <v>331.41933208958517</v>
      </c>
      <c r="S267">
        <f t="shared" si="56"/>
        <v>-11.639679999728287</v>
      </c>
      <c r="T267">
        <f t="shared" si="60"/>
        <v>135.48215049607469</v>
      </c>
    </row>
    <row r="268" spans="1:20" x14ac:dyDescent="0.25">
      <c r="A268">
        <f t="shared" si="61"/>
        <v>952.79999999998836</v>
      </c>
      <c r="B268">
        <v>545</v>
      </c>
      <c r="C268">
        <f t="shared" ref="C268:C331" si="66">$W$12*A268+$X$12</f>
        <v>244.0787032064577</v>
      </c>
      <c r="D268">
        <f t="shared" ref="D268:D331" si="67">1253.6-A268-$U$5</f>
        <v>284.53187845063422</v>
      </c>
      <c r="E268">
        <f t="shared" si="57"/>
        <v>300.9212967935423</v>
      </c>
      <c r="F268">
        <f t="shared" si="58"/>
        <v>269.84370904085614</v>
      </c>
      <c r="G268">
        <f t="shared" si="58"/>
        <v>46.756068186847827</v>
      </c>
      <c r="H268">
        <f t="shared" si="58"/>
        <v>1.1281913430765675E-3</v>
      </c>
      <c r="I268">
        <f t="shared" ref="I268:M331" si="68">I$5*EXP(-(($D268-I$6)^2)/(2*I$7^2))</f>
        <v>2.4437096683545338E-11</v>
      </c>
      <c r="J268">
        <f t="shared" si="68"/>
        <v>3.8461243998599509E-11</v>
      </c>
      <c r="K268">
        <f t="shared" si="65"/>
        <v>1.148136024051056E-7</v>
      </c>
      <c r="L268">
        <f t="shared" si="68"/>
        <v>3.3767443981668008E-3</v>
      </c>
      <c r="M268">
        <f t="shared" si="68"/>
        <v>1.3204654351904044</v>
      </c>
      <c r="N268">
        <f t="shared" si="64"/>
        <v>4.743351488150785E-17</v>
      </c>
      <c r="O268">
        <f t="shared" si="64"/>
        <v>9.0439200889840492E-13</v>
      </c>
      <c r="P268">
        <f t="shared" si="64"/>
        <v>9.849839830740505E-7</v>
      </c>
      <c r="Q268">
        <f t="shared" si="64"/>
        <v>1.4591632480674292E-2</v>
      </c>
      <c r="R268">
        <f t="shared" si="59"/>
        <v>317.93934033097764</v>
      </c>
      <c r="S268">
        <f t="shared" ref="S268:S331" si="69">E268-R268</f>
        <v>-17.018043537435346</v>
      </c>
      <c r="T268">
        <f t="shared" si="60"/>
        <v>289.61380584204494</v>
      </c>
    </row>
    <row r="269" spans="1:20" x14ac:dyDescent="0.25">
      <c r="A269">
        <f t="shared" si="61"/>
        <v>952.84999999998831</v>
      </c>
      <c r="B269">
        <v>578</v>
      </c>
      <c r="C269">
        <f t="shared" si="66"/>
        <v>243.93705850277183</v>
      </c>
      <c r="D269">
        <f t="shared" si="67"/>
        <v>284.48187845063427</v>
      </c>
      <c r="E269">
        <f t="shared" ref="E269:E332" si="70">B269-C269</f>
        <v>334.06294149722817</v>
      </c>
      <c r="F269">
        <f t="shared" ref="F269:I332" si="71">F$5*EXP(-(($D269-F$6)^2)/(2*F$7^2))</f>
        <v>261.13149546377565</v>
      </c>
      <c r="G269">
        <f t="shared" si="71"/>
        <v>41.718788564735583</v>
      </c>
      <c r="H269">
        <f t="shared" si="71"/>
        <v>8.5942921883347086E-4</v>
      </c>
      <c r="I269">
        <f t="shared" si="71"/>
        <v>1.5877355536080403E-11</v>
      </c>
      <c r="J269">
        <f t="shared" si="68"/>
        <v>5.417311560995996E-11</v>
      </c>
      <c r="K269">
        <f t="shared" si="65"/>
        <v>1.5313289571347151E-7</v>
      </c>
      <c r="L269">
        <f t="shared" si="65"/>
        <v>4.0498505606096557E-3</v>
      </c>
      <c r="M269">
        <f t="shared" si="68"/>
        <v>1.4231247416353536</v>
      </c>
      <c r="N269">
        <f t="shared" si="64"/>
        <v>7.1926694110873255E-17</v>
      </c>
      <c r="O269">
        <f t="shared" si="64"/>
        <v>1.2986023169673067E-12</v>
      </c>
      <c r="P269">
        <f t="shared" si="64"/>
        <v>1.2717867152220188E-6</v>
      </c>
      <c r="Q269">
        <f t="shared" si="64"/>
        <v>1.693027918739427E-2</v>
      </c>
      <c r="R269">
        <f t="shared" ref="R269:R332" si="72">SUM(F269:Q269)</f>
        <v>304.29524975410442</v>
      </c>
      <c r="S269">
        <f t="shared" si="69"/>
        <v>29.767691743123748</v>
      </c>
      <c r="T269">
        <f t="shared" ref="T269:T332" si="73">(S269)^2</f>
        <v>886.11547171363782</v>
      </c>
    </row>
    <row r="270" spans="1:20" x14ac:dyDescent="0.25">
      <c r="A270">
        <f t="shared" ref="A270:A333" si="74">A269+$B$7</f>
        <v>952.89999999998827</v>
      </c>
      <c r="B270">
        <v>543</v>
      </c>
      <c r="C270">
        <f t="shared" si="66"/>
        <v>243.79541379908642</v>
      </c>
      <c r="D270">
        <f t="shared" si="67"/>
        <v>284.43187845063431</v>
      </c>
      <c r="E270">
        <f t="shared" si="70"/>
        <v>299.20458620091358</v>
      </c>
      <c r="F270">
        <f t="shared" si="71"/>
        <v>251.88565069802959</v>
      </c>
      <c r="G270">
        <f t="shared" si="71"/>
        <v>37.104160316506338</v>
      </c>
      <c r="H270">
        <f t="shared" si="71"/>
        <v>6.5258138288999581E-4</v>
      </c>
      <c r="I270">
        <f t="shared" si="71"/>
        <v>1.0282623778732475E-11</v>
      </c>
      <c r="J270">
        <f t="shared" si="68"/>
        <v>7.6138062381944445E-11</v>
      </c>
      <c r="K270">
        <f t="shared" si="65"/>
        <v>2.0379858618135218E-7</v>
      </c>
      <c r="L270">
        <f t="shared" si="65"/>
        <v>4.8466016794246032E-3</v>
      </c>
      <c r="M270">
        <f t="shared" si="68"/>
        <v>1.5304403987122475</v>
      </c>
      <c r="N270">
        <f t="shared" si="64"/>
        <v>1.088309480254529E-16</v>
      </c>
      <c r="O270">
        <f t="shared" si="64"/>
        <v>1.8606005753513142E-12</v>
      </c>
      <c r="P270">
        <f t="shared" si="64"/>
        <v>1.6385395186172025E-6</v>
      </c>
      <c r="Q270">
        <f t="shared" si="64"/>
        <v>1.9601164687686537E-2</v>
      </c>
      <c r="R270">
        <f t="shared" si="72"/>
        <v>290.54535360342459</v>
      </c>
      <c r="S270">
        <f t="shared" si="69"/>
        <v>8.6592325974889945</v>
      </c>
      <c r="T270">
        <f t="shared" si="73"/>
        <v>74.982309177415999</v>
      </c>
    </row>
    <row r="271" spans="1:20" x14ac:dyDescent="0.25">
      <c r="A271">
        <f t="shared" si="74"/>
        <v>952.94999999998822</v>
      </c>
      <c r="B271">
        <v>507</v>
      </c>
      <c r="C271">
        <f t="shared" si="66"/>
        <v>243.65376909540055</v>
      </c>
      <c r="D271">
        <f t="shared" si="67"/>
        <v>284.38187845063436</v>
      </c>
      <c r="E271">
        <f t="shared" si="70"/>
        <v>263.34623090459945</v>
      </c>
      <c r="F271">
        <f t="shared" si="71"/>
        <v>242.18364570128568</v>
      </c>
      <c r="G271">
        <f t="shared" si="71"/>
        <v>32.893549493315987</v>
      </c>
      <c r="H271">
        <f t="shared" si="71"/>
        <v>4.9391982523016567E-4</v>
      </c>
      <c r="I271">
        <f t="shared" si="71"/>
        <v>6.6378423818183238E-12</v>
      </c>
      <c r="J271">
        <f t="shared" si="68"/>
        <v>1.0677690973934704E-10</v>
      </c>
      <c r="K271">
        <f t="shared" si="65"/>
        <v>2.7063961007416579E-7</v>
      </c>
      <c r="L271">
        <f t="shared" si="65"/>
        <v>5.7875289881309357E-3</v>
      </c>
      <c r="M271">
        <f t="shared" si="68"/>
        <v>1.6422807170194418</v>
      </c>
      <c r="N271">
        <f t="shared" si="64"/>
        <v>1.6431312119137914E-16</v>
      </c>
      <c r="O271">
        <f t="shared" si="64"/>
        <v>2.6600368243482776E-12</v>
      </c>
      <c r="P271">
        <f t="shared" si="64"/>
        <v>2.1064787229277151E-6</v>
      </c>
      <c r="Q271">
        <f t="shared" si="64"/>
        <v>2.2644209057621278E-2</v>
      </c>
      <c r="R271">
        <f t="shared" si="72"/>
        <v>276.74840394672651</v>
      </c>
      <c r="S271">
        <f t="shared" si="69"/>
        <v>-13.40217304212706</v>
      </c>
      <c r="T271">
        <f t="shared" si="73"/>
        <v>179.61824225111729</v>
      </c>
    </row>
    <row r="272" spans="1:20" x14ac:dyDescent="0.25">
      <c r="A272">
        <f t="shared" si="74"/>
        <v>952.99999999998818</v>
      </c>
      <c r="B272">
        <v>452</v>
      </c>
      <c r="C272">
        <f t="shared" si="66"/>
        <v>243.51212439171513</v>
      </c>
      <c r="D272">
        <f t="shared" si="67"/>
        <v>284.33187845063441</v>
      </c>
      <c r="E272">
        <f t="shared" si="70"/>
        <v>208.48787560828487</v>
      </c>
      <c r="F272">
        <f t="shared" si="71"/>
        <v>232.10442004538837</v>
      </c>
      <c r="G272">
        <f t="shared" si="71"/>
        <v>29.066723928596684</v>
      </c>
      <c r="H272">
        <f t="shared" si="71"/>
        <v>3.7262796988598825E-4</v>
      </c>
      <c r="I272">
        <f t="shared" si="71"/>
        <v>4.271172765997498E-12</v>
      </c>
      <c r="J272">
        <f t="shared" si="68"/>
        <v>1.4942057226563184E-10</v>
      </c>
      <c r="K272">
        <f t="shared" si="65"/>
        <v>3.5862376999808791E-7</v>
      </c>
      <c r="L272">
        <f t="shared" si="65"/>
        <v>6.8961476366958159E-3</v>
      </c>
      <c r="M272">
        <f t="shared" si="68"/>
        <v>1.7584737370779391</v>
      </c>
      <c r="N272">
        <f t="shared" ref="N272:Q291" si="75">N$5*EXP(-(($D272-N$6)^2)/(2*N$7^2))</f>
        <v>2.4754240084857643E-16</v>
      </c>
      <c r="O272">
        <f t="shared" si="75"/>
        <v>3.7947193967528551E-12</v>
      </c>
      <c r="P272">
        <f t="shared" si="75"/>
        <v>2.702182977015674E-6</v>
      </c>
      <c r="Q272">
        <f t="shared" si="75"/>
        <v>2.6102971808641635E-2</v>
      </c>
      <c r="R272">
        <f t="shared" si="72"/>
        <v>262.96299251944259</v>
      </c>
      <c r="S272">
        <f t="shared" si="69"/>
        <v>-54.475116911157727</v>
      </c>
      <c r="T272">
        <f t="shared" si="73"/>
        <v>2967.5383624843025</v>
      </c>
    </row>
    <row r="273" spans="1:20" x14ac:dyDescent="0.25">
      <c r="A273">
        <f t="shared" si="74"/>
        <v>953.04999999998813</v>
      </c>
      <c r="B273">
        <v>511</v>
      </c>
      <c r="C273">
        <f t="shared" si="66"/>
        <v>243.37047968802926</v>
      </c>
      <c r="D273">
        <f t="shared" si="67"/>
        <v>284.28187845063445</v>
      </c>
      <c r="E273">
        <f t="shared" si="70"/>
        <v>267.62952031197074</v>
      </c>
      <c r="F273">
        <f t="shared" si="71"/>
        <v>221.72732766647397</v>
      </c>
      <c r="G273">
        <f t="shared" si="71"/>
        <v>25.602280114397047</v>
      </c>
      <c r="H273">
        <f t="shared" si="71"/>
        <v>2.8021517826746004E-4</v>
      </c>
      <c r="I273">
        <f t="shared" si="71"/>
        <v>2.7394574237559965E-12</v>
      </c>
      <c r="J273">
        <f t="shared" si="68"/>
        <v>2.0864162834348039E-10</v>
      </c>
      <c r="K273">
        <f t="shared" si="65"/>
        <v>4.7418117096808596E-7</v>
      </c>
      <c r="L273">
        <f t="shared" si="65"/>
        <v>8.1993125611804791E-3</v>
      </c>
      <c r="M273">
        <f t="shared" si="68"/>
        <v>1.8788058327609207</v>
      </c>
      <c r="N273">
        <f t="shared" si="75"/>
        <v>3.721212512293625E-16</v>
      </c>
      <c r="O273">
        <f t="shared" si="75"/>
        <v>5.4016843946172912E-12</v>
      </c>
      <c r="P273">
        <f t="shared" si="75"/>
        <v>3.4588358452901394E-6</v>
      </c>
      <c r="Q273">
        <f t="shared" si="75"/>
        <v>3.0024810380810448E-2</v>
      </c>
      <c r="R273">
        <f t="shared" si="72"/>
        <v>249.24692188498597</v>
      </c>
      <c r="S273">
        <f t="shared" si="69"/>
        <v>18.382598426984771</v>
      </c>
      <c r="T273">
        <f t="shared" si="73"/>
        <v>337.91992492778297</v>
      </c>
    </row>
    <row r="274" spans="1:20" x14ac:dyDescent="0.25">
      <c r="A274">
        <f t="shared" si="74"/>
        <v>953.09999999998809</v>
      </c>
      <c r="B274">
        <v>500</v>
      </c>
      <c r="C274">
        <f t="shared" si="66"/>
        <v>243.22883498434385</v>
      </c>
      <c r="D274">
        <f t="shared" si="67"/>
        <v>284.2318784506345</v>
      </c>
      <c r="E274">
        <f t="shared" si="70"/>
        <v>256.77116501565615</v>
      </c>
      <c r="F274">
        <f t="shared" si="71"/>
        <v>211.13111826433715</v>
      </c>
      <c r="G274">
        <f t="shared" si="71"/>
        <v>22.478038843968076</v>
      </c>
      <c r="H274">
        <f t="shared" si="71"/>
        <v>2.1004148230905885E-4</v>
      </c>
      <c r="I274">
        <f t="shared" si="71"/>
        <v>1.751375156402899E-12</v>
      </c>
      <c r="J274">
        <f t="shared" si="68"/>
        <v>2.9070269104796662E-10</v>
      </c>
      <c r="K274">
        <f t="shared" si="65"/>
        <v>6.2561486356731536E-7</v>
      </c>
      <c r="L274">
        <f t="shared" si="65"/>
        <v>9.7276033653019758E-3</v>
      </c>
      <c r="M274">
        <f t="shared" si="68"/>
        <v>2.0030206816208085</v>
      </c>
      <c r="N274">
        <f t="shared" si="75"/>
        <v>5.5818333587535173E-16</v>
      </c>
      <c r="O274">
        <f t="shared" si="75"/>
        <v>7.6724888358740492E-12</v>
      </c>
      <c r="P274">
        <f t="shared" si="75"/>
        <v>4.4177655974521859E-6</v>
      </c>
      <c r="Q274">
        <f t="shared" si="75"/>
        <v>3.4461018802970728E-2</v>
      </c>
      <c r="R274">
        <f t="shared" si="72"/>
        <v>235.65658149725721</v>
      </c>
      <c r="S274">
        <f t="shared" si="69"/>
        <v>21.114583518398945</v>
      </c>
      <c r="T274">
        <f t="shared" si="73"/>
        <v>445.82563715544438</v>
      </c>
    </row>
    <row r="275" spans="1:20" x14ac:dyDescent="0.25">
      <c r="A275">
        <f t="shared" si="74"/>
        <v>953.14999999998804</v>
      </c>
      <c r="B275">
        <v>469</v>
      </c>
      <c r="C275">
        <f t="shared" si="66"/>
        <v>243.08719028065798</v>
      </c>
      <c r="D275">
        <f t="shared" si="67"/>
        <v>284.18187845063454</v>
      </c>
      <c r="E275">
        <f t="shared" si="70"/>
        <v>225.91280971934202</v>
      </c>
      <c r="F275">
        <f t="shared" si="71"/>
        <v>200.39297212994822</v>
      </c>
      <c r="G275">
        <f t="shared" si="71"/>
        <v>19.671406060853133</v>
      </c>
      <c r="H275">
        <f t="shared" si="71"/>
        <v>1.5693351662264738E-4</v>
      </c>
      <c r="I275">
        <f t="shared" si="71"/>
        <v>1.1160689556112579E-12</v>
      </c>
      <c r="J275">
        <f t="shared" si="68"/>
        <v>4.041612397406865E-10</v>
      </c>
      <c r="K275">
        <f t="shared" si="65"/>
        <v>8.2362084987210234E-7</v>
      </c>
      <c r="L275">
        <f t="shared" si="65"/>
        <v>1.1515738300596708E-2</v>
      </c>
      <c r="M275">
        <f t="shared" si="68"/>
        <v>2.130818641886103</v>
      </c>
      <c r="N275">
        <f t="shared" si="75"/>
        <v>8.3546215427192465E-16</v>
      </c>
      <c r="O275">
        <f t="shared" si="75"/>
        <v>1.0874288347945263E-11</v>
      </c>
      <c r="P275">
        <f t="shared" si="75"/>
        <v>5.6303177747707081E-6</v>
      </c>
      <c r="Q275">
        <f t="shared" si="75"/>
        <v>3.9466941558573325E-2</v>
      </c>
      <c r="R275">
        <f t="shared" si="72"/>
        <v>222.24634290041803</v>
      </c>
      <c r="S275">
        <f t="shared" si="69"/>
        <v>3.6664668189239933</v>
      </c>
      <c r="T275">
        <f t="shared" si="73"/>
        <v>13.442978934270627</v>
      </c>
    </row>
    <row r="276" spans="1:20" x14ac:dyDescent="0.25">
      <c r="A276">
        <f t="shared" si="74"/>
        <v>953.19999999998799</v>
      </c>
      <c r="B276">
        <v>441</v>
      </c>
      <c r="C276">
        <f t="shared" si="66"/>
        <v>242.94554557697256</v>
      </c>
      <c r="D276">
        <f t="shared" si="67"/>
        <v>284.13187845063459</v>
      </c>
      <c r="E276">
        <f t="shared" si="70"/>
        <v>198.05445442302744</v>
      </c>
      <c r="F276">
        <f t="shared" si="71"/>
        <v>189.58760423696322</v>
      </c>
      <c r="G276">
        <f t="shared" si="71"/>
        <v>17.159696509724679</v>
      </c>
      <c r="H276">
        <f t="shared" si="71"/>
        <v>1.1687551894610833E-4</v>
      </c>
      <c r="I276">
        <f t="shared" si="71"/>
        <v>7.0892466167497613E-13</v>
      </c>
      <c r="J276">
        <f t="shared" si="68"/>
        <v>5.6068351902797565E-10</v>
      </c>
      <c r="K276">
        <f t="shared" si="65"/>
        <v>1.0819448562428397E-6</v>
      </c>
      <c r="L276">
        <f t="shared" si="65"/>
        <v>1.3603016966835628E-2</v>
      </c>
      <c r="M276">
        <f t="shared" si="68"/>
        <v>2.2618565722916903</v>
      </c>
      <c r="N276">
        <f t="shared" si="75"/>
        <v>1.2477690716336768E-15</v>
      </c>
      <c r="O276">
        <f t="shared" si="75"/>
        <v>1.5378817557128488E-11</v>
      </c>
      <c r="P276">
        <f t="shared" si="75"/>
        <v>7.1601260144194126E-6</v>
      </c>
      <c r="Q276">
        <f t="shared" si="75"/>
        <v>4.5102057348724335E-2</v>
      </c>
      <c r="R276">
        <f t="shared" si="72"/>
        <v>209.06798751146172</v>
      </c>
      <c r="S276">
        <f t="shared" si="69"/>
        <v>-11.013533088434286</v>
      </c>
      <c r="T276">
        <f t="shared" si="73"/>
        <v>121.29791109003688</v>
      </c>
    </row>
    <row r="277" spans="1:20" x14ac:dyDescent="0.25">
      <c r="A277">
        <f t="shared" si="74"/>
        <v>953.24999999998795</v>
      </c>
      <c r="B277">
        <v>459</v>
      </c>
      <c r="C277">
        <f t="shared" si="66"/>
        <v>242.80390087328669</v>
      </c>
      <c r="D277">
        <f t="shared" si="67"/>
        <v>284.08187845063463</v>
      </c>
      <c r="E277">
        <f t="shared" si="70"/>
        <v>216.19609912671331</v>
      </c>
      <c r="F277">
        <f t="shared" si="71"/>
        <v>178.78645117851607</v>
      </c>
      <c r="G277">
        <f t="shared" si="71"/>
        <v>14.920418859910553</v>
      </c>
      <c r="H277">
        <f t="shared" si="71"/>
        <v>8.6761811516679842E-5</v>
      </c>
      <c r="I277">
        <f t="shared" si="71"/>
        <v>4.4885529685159472E-13</v>
      </c>
      <c r="J277">
        <f t="shared" si="68"/>
        <v>7.7613709409471364E-10</v>
      </c>
      <c r="K277">
        <f t="shared" si="65"/>
        <v>1.418209666823835E-6</v>
      </c>
      <c r="L277">
        <f t="shared" si="65"/>
        <v>1.603379080871448E-2</v>
      </c>
      <c r="M277">
        <f t="shared" si="68"/>
        <v>2.3957481264041345</v>
      </c>
      <c r="N277">
        <f t="shared" si="75"/>
        <v>1.8595127997294282E-15</v>
      </c>
      <c r="O277">
        <f t="shared" si="75"/>
        <v>2.1702140224657011E-11</v>
      </c>
      <c r="P277">
        <f t="shared" si="75"/>
        <v>9.0858579937170135E-6</v>
      </c>
      <c r="Q277">
        <f t="shared" si="75"/>
        <v>5.1430027143329407E-2</v>
      </c>
      <c r="R277">
        <f t="shared" si="72"/>
        <v>196.17017924946029</v>
      </c>
      <c r="S277">
        <f t="shared" si="69"/>
        <v>20.025919877253017</v>
      </c>
      <c r="T277">
        <f t="shared" si="73"/>
        <v>401.03746693015751</v>
      </c>
    </row>
    <row r="278" spans="1:20" x14ac:dyDescent="0.25">
      <c r="A278">
        <f t="shared" si="74"/>
        <v>953.2999999999879</v>
      </c>
      <c r="B278">
        <v>437</v>
      </c>
      <c r="C278">
        <f t="shared" si="66"/>
        <v>242.66225616960128</v>
      </c>
      <c r="D278">
        <f t="shared" si="67"/>
        <v>284.03187845063468</v>
      </c>
      <c r="E278">
        <f t="shared" si="70"/>
        <v>194.33774383039872</v>
      </c>
      <c r="F278">
        <f t="shared" si="71"/>
        <v>168.0569520426026</v>
      </c>
      <c r="G278">
        <f t="shared" si="71"/>
        <v>12.931521949309547</v>
      </c>
      <c r="H278">
        <f t="shared" si="71"/>
        <v>6.4199387325493686E-5</v>
      </c>
      <c r="I278">
        <f t="shared" si="71"/>
        <v>2.8327603691395108E-13</v>
      </c>
      <c r="J278">
        <f t="shared" si="68"/>
        <v>1.0720538739216731E-9</v>
      </c>
      <c r="K278">
        <f t="shared" si="65"/>
        <v>1.8549545647337522E-6</v>
      </c>
      <c r="L278">
        <f t="shared" si="65"/>
        <v>1.8857959855112096E-2</v>
      </c>
      <c r="M278">
        <f t="shared" si="68"/>
        <v>2.5320645477381536</v>
      </c>
      <c r="N278">
        <f t="shared" si="75"/>
        <v>2.7651688003689583E-15</v>
      </c>
      <c r="O278">
        <f t="shared" si="75"/>
        <v>3.0559039945046085E-11</v>
      </c>
      <c r="P278">
        <f t="shared" si="75"/>
        <v>1.1504526379435401E-5</v>
      </c>
      <c r="Q278">
        <f t="shared" si="75"/>
        <v>5.851870067025914E-2</v>
      </c>
      <c r="R278">
        <f t="shared" si="72"/>
        <v>183.59799276014687</v>
      </c>
      <c r="S278">
        <f t="shared" si="69"/>
        <v>10.739751070251856</v>
      </c>
      <c r="T278">
        <f t="shared" si="73"/>
        <v>115.34225305097588</v>
      </c>
    </row>
    <row r="279" spans="1:20" x14ac:dyDescent="0.25">
      <c r="A279">
        <f t="shared" si="74"/>
        <v>953.34999999998786</v>
      </c>
      <c r="B279">
        <v>434</v>
      </c>
      <c r="C279">
        <f t="shared" si="66"/>
        <v>242.52061146591541</v>
      </c>
      <c r="D279">
        <f t="shared" si="67"/>
        <v>283.98187845063472</v>
      </c>
      <c r="E279">
        <f t="shared" si="70"/>
        <v>191.47938853408459</v>
      </c>
      <c r="F279">
        <f t="shared" si="71"/>
        <v>157.46193167961547</v>
      </c>
      <c r="G279">
        <f t="shared" si="71"/>
        <v>11.171602659923764</v>
      </c>
      <c r="H279">
        <f t="shared" si="71"/>
        <v>4.7351132357415068E-5</v>
      </c>
      <c r="I279">
        <f t="shared" si="71"/>
        <v>1.7820116325473834E-13</v>
      </c>
      <c r="J279">
        <f t="shared" si="68"/>
        <v>1.4775844132369358E-9</v>
      </c>
      <c r="K279">
        <f t="shared" si="65"/>
        <v>2.420937803361747E-6</v>
      </c>
      <c r="L279">
        <f t="shared" si="65"/>
        <v>2.2131493431193836E-2</v>
      </c>
      <c r="M279">
        <f t="shared" si="68"/>
        <v>2.6703359857839359</v>
      </c>
      <c r="N279">
        <f t="shared" si="75"/>
        <v>4.1030012040795535E-15</v>
      </c>
      <c r="O279">
        <f t="shared" si="75"/>
        <v>4.2937264008770376E-11</v>
      </c>
      <c r="P279">
        <f t="shared" si="75"/>
        <v>1.4535469499100161E-5</v>
      </c>
      <c r="Q279">
        <f t="shared" si="75"/>
        <v>6.6440075324987552E-2</v>
      </c>
      <c r="R279">
        <f t="shared" si="72"/>
        <v>171.3925062031397</v>
      </c>
      <c r="S279">
        <f t="shared" si="69"/>
        <v>20.086882330944889</v>
      </c>
      <c r="T279">
        <f t="shared" si="73"/>
        <v>403.48284177722599</v>
      </c>
    </row>
    <row r="280" spans="1:20" x14ac:dyDescent="0.25">
      <c r="A280">
        <f t="shared" si="74"/>
        <v>953.39999999998781</v>
      </c>
      <c r="B280">
        <v>436</v>
      </c>
      <c r="C280">
        <f t="shared" si="66"/>
        <v>242.37896676222954</v>
      </c>
      <c r="D280">
        <f t="shared" si="67"/>
        <v>283.93187845063477</v>
      </c>
      <c r="E280">
        <f t="shared" si="70"/>
        <v>193.62103323777046</v>
      </c>
      <c r="F280">
        <f t="shared" si="71"/>
        <v>147.05909210633874</v>
      </c>
      <c r="G280">
        <f t="shared" si="71"/>
        <v>9.6200766774338557</v>
      </c>
      <c r="H280">
        <f t="shared" si="71"/>
        <v>3.4811847177407391E-5</v>
      </c>
      <c r="I280">
        <f t="shared" si="71"/>
        <v>1.1173994283060071E-13</v>
      </c>
      <c r="J280">
        <f t="shared" si="68"/>
        <v>2.0321020419478371E-9</v>
      </c>
      <c r="K280">
        <f t="shared" si="65"/>
        <v>3.1527643282250642E-6</v>
      </c>
      <c r="L280">
        <f t="shared" si="65"/>
        <v>2.5916971770783934E-2</v>
      </c>
      <c r="M280">
        <f t="shared" si="68"/>
        <v>2.8100533461502608</v>
      </c>
      <c r="N280">
        <f t="shared" si="75"/>
        <v>6.0749003897761813E-15</v>
      </c>
      <c r="O280">
        <f t="shared" si="75"/>
        <v>6.0198621886230447E-11</v>
      </c>
      <c r="P280">
        <f t="shared" si="75"/>
        <v>1.8325123257909828E-5</v>
      </c>
      <c r="Q280">
        <f t="shared" si="75"/>
        <v>7.5270201403219925E-2</v>
      </c>
      <c r="R280">
        <f t="shared" si="72"/>
        <v>159.59046559492398</v>
      </c>
      <c r="S280">
        <f t="shared" si="69"/>
        <v>34.030567642846478</v>
      </c>
      <c r="T280">
        <f t="shared" si="73"/>
        <v>1158.0795340943496</v>
      </c>
    </row>
    <row r="281" spans="1:20" x14ac:dyDescent="0.25">
      <c r="A281">
        <f t="shared" si="74"/>
        <v>953.44999999998777</v>
      </c>
      <c r="B281">
        <v>397</v>
      </c>
      <c r="C281">
        <f t="shared" si="66"/>
        <v>242.23732205854412</v>
      </c>
      <c r="D281">
        <f t="shared" si="67"/>
        <v>283.88187845063482</v>
      </c>
      <c r="E281">
        <f t="shared" si="70"/>
        <v>154.76267794145588</v>
      </c>
      <c r="F281">
        <f t="shared" si="71"/>
        <v>136.90061509196772</v>
      </c>
      <c r="G281">
        <f t="shared" si="71"/>
        <v>8.2573140018418876</v>
      </c>
      <c r="H281">
        <f t="shared" si="71"/>
        <v>2.5510618071532744E-5</v>
      </c>
      <c r="I281">
        <f t="shared" si="71"/>
        <v>6.9839893488877938E-14</v>
      </c>
      <c r="J281">
        <f t="shared" si="68"/>
        <v>2.7886643436311087E-9</v>
      </c>
      <c r="K281">
        <f t="shared" si="65"/>
        <v>4.0969145370260685E-6</v>
      </c>
      <c r="L281">
        <f t="shared" si="65"/>
        <v>3.0284144568131732E-2</v>
      </c>
      <c r="M281">
        <f t="shared" si="68"/>
        <v>2.9506706804697904</v>
      </c>
      <c r="N281">
        <f t="shared" si="75"/>
        <v>8.9749946506099759E-15</v>
      </c>
      <c r="O281">
        <f t="shared" si="75"/>
        <v>8.4216318286983762E-11</v>
      </c>
      <c r="P281">
        <f t="shared" si="75"/>
        <v>2.3052724769941405E-5</v>
      </c>
      <c r="Q281">
        <f t="shared" si="75"/>
        <v>8.5089027580657145E-2</v>
      </c>
      <c r="R281">
        <f t="shared" si="72"/>
        <v>148.22402560955845</v>
      </c>
      <c r="S281">
        <f t="shared" si="69"/>
        <v>6.5386523318974241</v>
      </c>
      <c r="T281">
        <f t="shared" si="73"/>
        <v>42.75397431742762</v>
      </c>
    </row>
    <row r="282" spans="1:20" x14ac:dyDescent="0.25">
      <c r="A282">
        <f t="shared" si="74"/>
        <v>953.49999999998772</v>
      </c>
      <c r="B282">
        <v>400</v>
      </c>
      <c r="C282">
        <f t="shared" si="66"/>
        <v>242.09567735485825</v>
      </c>
      <c r="D282">
        <f t="shared" si="67"/>
        <v>283.83187845063486</v>
      </c>
      <c r="E282">
        <f t="shared" si="70"/>
        <v>157.90432264514175</v>
      </c>
      <c r="F282">
        <f t="shared" si="71"/>
        <v>127.03287635863502</v>
      </c>
      <c r="G282">
        <f t="shared" si="71"/>
        <v>7.0647415642900402</v>
      </c>
      <c r="H282">
        <f t="shared" si="71"/>
        <v>1.8634258108455346E-5</v>
      </c>
      <c r="I282">
        <f t="shared" si="71"/>
        <v>4.3510683471386837E-14</v>
      </c>
      <c r="J282">
        <f t="shared" si="68"/>
        <v>3.8186028791179157E-9</v>
      </c>
      <c r="K282">
        <f t="shared" si="65"/>
        <v>5.3122660995606866E-6</v>
      </c>
      <c r="L282">
        <f t="shared" si="65"/>
        <v>3.531050153809797E-2</v>
      </c>
      <c r="M282">
        <f t="shared" si="68"/>
        <v>3.0916081136243627</v>
      </c>
      <c r="N282">
        <f t="shared" si="75"/>
        <v>1.3230819845891857E-14</v>
      </c>
      <c r="O282">
        <f t="shared" si="75"/>
        <v>1.1756105474484195E-10</v>
      </c>
      <c r="P282">
        <f t="shared" si="75"/>
        <v>2.8937109410756291E-5</v>
      </c>
      <c r="Q282">
        <f t="shared" si="75"/>
        <v>9.5980180700891607E-2</v>
      </c>
      <c r="R282">
        <f t="shared" si="72"/>
        <v>137.32056960635828</v>
      </c>
      <c r="S282">
        <f t="shared" si="69"/>
        <v>20.58375303878347</v>
      </c>
      <c r="T282">
        <f t="shared" si="73"/>
        <v>423.69088916162775</v>
      </c>
    </row>
    <row r="283" spans="1:20" x14ac:dyDescent="0.25">
      <c r="A283">
        <f t="shared" si="74"/>
        <v>953.54999999998768</v>
      </c>
      <c r="B283">
        <v>377</v>
      </c>
      <c r="C283">
        <f t="shared" si="66"/>
        <v>241.95403265117284</v>
      </c>
      <c r="D283">
        <f t="shared" si="67"/>
        <v>283.78187845063491</v>
      </c>
      <c r="E283">
        <f t="shared" si="70"/>
        <v>135.04596734882716</v>
      </c>
      <c r="F283">
        <f t="shared" si="71"/>
        <v>117.49626936945884</v>
      </c>
      <c r="G283">
        <f t="shared" si="71"/>
        <v>6.0249156705873501</v>
      </c>
      <c r="H283">
        <f t="shared" si="71"/>
        <v>1.3567519237114124E-5</v>
      </c>
      <c r="I283">
        <f t="shared" si="71"/>
        <v>2.7020006902300905E-14</v>
      </c>
      <c r="J283">
        <f t="shared" si="68"/>
        <v>5.2175938313969036E-9</v>
      </c>
      <c r="K283">
        <f t="shared" si="65"/>
        <v>6.8732202137677228E-6</v>
      </c>
      <c r="L283">
        <f t="shared" si="65"/>
        <v>4.1081849008098664E-2</v>
      </c>
      <c r="M283">
        <f t="shared" si="68"/>
        <v>3.2322552973619669</v>
      </c>
      <c r="N283">
        <f t="shared" si="75"/>
        <v>1.9462419715026159E-14</v>
      </c>
      <c r="O283">
        <f t="shared" si="75"/>
        <v>1.6375260473666323E-10</v>
      </c>
      <c r="P283">
        <f t="shared" si="75"/>
        <v>3.6244786670729616E-5</v>
      </c>
      <c r="Q283">
        <f t="shared" si="75"/>
        <v>0.10803067419736666</v>
      </c>
      <c r="R283">
        <f t="shared" si="72"/>
        <v>126.90260955152114</v>
      </c>
      <c r="S283">
        <f t="shared" si="69"/>
        <v>8.1433577973060238</v>
      </c>
      <c r="T283">
        <f t="shared" si="73"/>
        <v>66.314276214944812</v>
      </c>
    </row>
    <row r="284" spans="1:20" x14ac:dyDescent="0.25">
      <c r="A284">
        <f t="shared" si="74"/>
        <v>953.59999999998763</v>
      </c>
      <c r="B284">
        <v>385</v>
      </c>
      <c r="C284">
        <f t="shared" si="66"/>
        <v>241.81238794748697</v>
      </c>
      <c r="D284">
        <f t="shared" si="67"/>
        <v>283.73187845063495</v>
      </c>
      <c r="E284">
        <f t="shared" si="70"/>
        <v>143.18761205251303</v>
      </c>
      <c r="F284">
        <f t="shared" si="71"/>
        <v>108.32513443022017</v>
      </c>
      <c r="G284">
        <f t="shared" si="71"/>
        <v>5.1215672417434641</v>
      </c>
      <c r="H284">
        <f t="shared" si="71"/>
        <v>9.8465932629851131E-6</v>
      </c>
      <c r="I284">
        <f t="shared" si="71"/>
        <v>1.672523464405102E-14</v>
      </c>
      <c r="J284">
        <f t="shared" si="68"/>
        <v>7.1136674805062149E-9</v>
      </c>
      <c r="K284">
        <f t="shared" si="65"/>
        <v>8.873566664152157E-6</v>
      </c>
      <c r="L284">
        <f t="shared" si="65"/>
        <v>4.7692885452917416E-2</v>
      </c>
      <c r="M284">
        <f t="shared" si="68"/>
        <v>3.3719753706415938</v>
      </c>
      <c r="N284">
        <f t="shared" si="75"/>
        <v>2.8566986695378393E-14</v>
      </c>
      <c r="O284">
        <f t="shared" si="75"/>
        <v>2.2759906847885576E-10</v>
      </c>
      <c r="P284">
        <f t="shared" si="75"/>
        <v>4.5299506412381438E-5</v>
      </c>
      <c r="Q284">
        <f t="shared" si="75"/>
        <v>0.12133053988000847</v>
      </c>
      <c r="R284">
        <f t="shared" si="72"/>
        <v>116.98776449494581</v>
      </c>
      <c r="S284">
        <f t="shared" si="69"/>
        <v>26.199847557567224</v>
      </c>
      <c r="T284">
        <f t="shared" si="73"/>
        <v>686.43201203976128</v>
      </c>
    </row>
    <row r="285" spans="1:20" x14ac:dyDescent="0.25">
      <c r="A285">
        <f t="shared" si="74"/>
        <v>953.64999999998759</v>
      </c>
      <c r="B285">
        <v>340</v>
      </c>
      <c r="C285">
        <f t="shared" si="66"/>
        <v>241.67074324380155</v>
      </c>
      <c r="D285">
        <f t="shared" si="67"/>
        <v>283.681878450635</v>
      </c>
      <c r="E285">
        <f t="shared" si="70"/>
        <v>98.329256756198447</v>
      </c>
      <c r="F285">
        <f t="shared" si="71"/>
        <v>99.547786844850066</v>
      </c>
      <c r="G285">
        <f t="shared" si="71"/>
        <v>4.3396229653980471</v>
      </c>
      <c r="H285">
        <f t="shared" si="71"/>
        <v>7.1230954638561256E-6</v>
      </c>
      <c r="I285">
        <f t="shared" si="71"/>
        <v>1.0319441572525308E-14</v>
      </c>
      <c r="J285">
        <f t="shared" si="68"/>
        <v>9.6777494412999023E-9</v>
      </c>
      <c r="K285">
        <f t="shared" si="65"/>
        <v>1.1431249254088399E-5</v>
      </c>
      <c r="L285">
        <f t="shared" si="65"/>
        <v>5.5247767716895026E-2</v>
      </c>
      <c r="M285">
        <f t="shared" si="68"/>
        <v>3.5101093982189746</v>
      </c>
      <c r="N285">
        <f t="shared" si="75"/>
        <v>4.1839795330210063E-14</v>
      </c>
      <c r="O285">
        <f t="shared" si="75"/>
        <v>3.1565324914975407E-10</v>
      </c>
      <c r="P285">
        <f t="shared" si="75"/>
        <v>5.6493555997323793E-5</v>
      </c>
      <c r="Q285">
        <f t="shared" si="75"/>
        <v>0.13597237837155041</v>
      </c>
      <c r="R285">
        <f t="shared" si="72"/>
        <v>107.58881441244969</v>
      </c>
      <c r="S285">
        <f t="shared" si="69"/>
        <v>-9.2595576562512463</v>
      </c>
      <c r="T285">
        <f t="shared" si="73"/>
        <v>85.739407989441077</v>
      </c>
    </row>
    <row r="286" spans="1:20" x14ac:dyDescent="0.25">
      <c r="A286">
        <f t="shared" si="74"/>
        <v>953.69999999998754</v>
      </c>
      <c r="B286">
        <v>346</v>
      </c>
      <c r="C286">
        <f t="shared" si="66"/>
        <v>241.52909854011568</v>
      </c>
      <c r="D286">
        <f t="shared" si="67"/>
        <v>283.63187845063504</v>
      </c>
      <c r="E286">
        <f t="shared" si="70"/>
        <v>104.47090145988432</v>
      </c>
      <c r="F286">
        <f t="shared" si="71"/>
        <v>91.186636176991016</v>
      </c>
      <c r="G286">
        <f t="shared" si="71"/>
        <v>3.6652055207528234</v>
      </c>
      <c r="H286">
        <f t="shared" si="71"/>
        <v>5.1362806313071985E-6</v>
      </c>
      <c r="I286">
        <f t="shared" si="71"/>
        <v>6.3465453393717305E-15</v>
      </c>
      <c r="J286">
        <f t="shared" si="68"/>
        <v>1.3137499350291814E-8</v>
      </c>
      <c r="K286">
        <f t="shared" si="65"/>
        <v>1.4694225253315431E-5</v>
      </c>
      <c r="L286">
        <f t="shared" si="65"/>
        <v>6.3860658462501496E-2</v>
      </c>
      <c r="M286">
        <f t="shared" si="68"/>
        <v>3.6459812502469631</v>
      </c>
      <c r="N286">
        <f t="shared" si="75"/>
        <v>6.114658271126199E-14</v>
      </c>
      <c r="O286">
        <f t="shared" si="75"/>
        <v>4.3682508319895448E-10</v>
      </c>
      <c r="P286">
        <f t="shared" si="75"/>
        <v>7.0301060293963402E-5</v>
      </c>
      <c r="Q286">
        <f t="shared" si="75"/>
        <v>0.15205082419054428</v>
      </c>
      <c r="R286">
        <f t="shared" si="72"/>
        <v>98.7138245757844</v>
      </c>
      <c r="S286">
        <f t="shared" si="69"/>
        <v>5.7570768840999165</v>
      </c>
      <c r="T286">
        <f t="shared" si="73"/>
        <v>33.143934249437606</v>
      </c>
    </row>
    <row r="287" spans="1:20" x14ac:dyDescent="0.25">
      <c r="A287">
        <f t="shared" si="74"/>
        <v>953.74999999998749</v>
      </c>
      <c r="B287">
        <v>380</v>
      </c>
      <c r="C287">
        <f t="shared" si="66"/>
        <v>241.38745383643027</v>
      </c>
      <c r="D287">
        <f t="shared" si="67"/>
        <v>283.58187845063509</v>
      </c>
      <c r="E287">
        <f t="shared" si="70"/>
        <v>138.61254616356973</v>
      </c>
      <c r="F287">
        <f t="shared" si="71"/>
        <v>83.25838730510624</v>
      </c>
      <c r="G287">
        <f t="shared" si="71"/>
        <v>3.0856160059576174</v>
      </c>
      <c r="H287">
        <f t="shared" si="71"/>
        <v>3.6916960524461799E-6</v>
      </c>
      <c r="I287">
        <f t="shared" si="71"/>
        <v>3.8905929087047482E-15</v>
      </c>
      <c r="J287">
        <f t="shared" si="68"/>
        <v>1.7795433074735067E-8</v>
      </c>
      <c r="K287">
        <f t="shared" si="65"/>
        <v>1.8847650157612085E-5</v>
      </c>
      <c r="L287">
        <f t="shared" si="65"/>
        <v>7.3656244158838327E-2</v>
      </c>
      <c r="M287">
        <f t="shared" si="68"/>
        <v>3.7789028771868427</v>
      </c>
      <c r="N287">
        <f t="shared" si="75"/>
        <v>8.9168682623865192E-14</v>
      </c>
      <c r="O287">
        <f t="shared" si="75"/>
        <v>6.0320147239553571E-10</v>
      </c>
      <c r="P287">
        <f t="shared" si="75"/>
        <v>8.7293590796953479E-5</v>
      </c>
      <c r="Q287">
        <f t="shared" si="75"/>
        <v>0.1696619223528284</v>
      </c>
      <c r="R287">
        <f t="shared" si="72"/>
        <v>90.366334206098088</v>
      </c>
      <c r="S287">
        <f t="shared" si="69"/>
        <v>48.246211957471644</v>
      </c>
      <c r="T287">
        <f t="shared" si="73"/>
        <v>2327.69696824528</v>
      </c>
    </row>
    <row r="288" spans="1:20" x14ac:dyDescent="0.25">
      <c r="A288">
        <f t="shared" si="74"/>
        <v>953.79999999998745</v>
      </c>
      <c r="B288">
        <v>321</v>
      </c>
      <c r="C288">
        <f t="shared" si="66"/>
        <v>241.2458091327444</v>
      </c>
      <c r="D288">
        <f t="shared" si="67"/>
        <v>283.53187845063513</v>
      </c>
      <c r="E288">
        <f t="shared" si="70"/>
        <v>79.754190867255602</v>
      </c>
      <c r="F288">
        <f t="shared" si="71"/>
        <v>75.774312930218017</v>
      </c>
      <c r="G288">
        <f t="shared" si="71"/>
        <v>2.5893015939827997</v>
      </c>
      <c r="H288">
        <f t="shared" si="71"/>
        <v>2.6448457183147817E-6</v>
      </c>
      <c r="I288">
        <f t="shared" si="71"/>
        <v>2.3773406049767077E-15</v>
      </c>
      <c r="J288">
        <f t="shared" si="68"/>
        <v>2.4052594854953175E-8</v>
      </c>
      <c r="K288">
        <f t="shared" si="65"/>
        <v>2.4122663094332302E-5</v>
      </c>
      <c r="L288">
        <f t="shared" si="65"/>
        <v>8.477021170071343E-2</v>
      </c>
      <c r="M288">
        <f t="shared" si="68"/>
        <v>3.9081799262915213</v>
      </c>
      <c r="N288">
        <f t="shared" si="75"/>
        <v>1.2975079591704585E-13</v>
      </c>
      <c r="O288">
        <f t="shared" si="75"/>
        <v>8.3114106038997684E-10</v>
      </c>
      <c r="P288">
        <f t="shared" si="75"/>
        <v>1.0815842690761418E-4</v>
      </c>
      <c r="Q288">
        <f t="shared" si="75"/>
        <v>0.18890241440292849</v>
      </c>
      <c r="R288">
        <f t="shared" si="72"/>
        <v>82.545602027415569</v>
      </c>
      <c r="S288">
        <f t="shared" si="69"/>
        <v>-2.7914111601599672</v>
      </c>
      <c r="T288">
        <f t="shared" si="73"/>
        <v>7.7919762650656139</v>
      </c>
    </row>
    <row r="289" spans="1:20" x14ac:dyDescent="0.25">
      <c r="A289">
        <f t="shared" si="74"/>
        <v>953.8499999999874</v>
      </c>
      <c r="B289">
        <v>348</v>
      </c>
      <c r="C289">
        <f t="shared" si="66"/>
        <v>241.10416442905898</v>
      </c>
      <c r="D289">
        <f t="shared" si="67"/>
        <v>283.48187845063518</v>
      </c>
      <c r="E289">
        <f t="shared" si="70"/>
        <v>106.89583557094102</v>
      </c>
      <c r="F289">
        <f t="shared" si="71"/>
        <v>68.740586505206238</v>
      </c>
      <c r="G289">
        <f t="shared" si="71"/>
        <v>2.1658112840295938</v>
      </c>
      <c r="H289">
        <f t="shared" si="71"/>
        <v>1.8887390654996295E-6</v>
      </c>
      <c r="I289">
        <f t="shared" si="71"/>
        <v>1.4479855865901392E-15</v>
      </c>
      <c r="J289">
        <f t="shared" si="68"/>
        <v>3.2439401344664816E-8</v>
      </c>
      <c r="K289">
        <f t="shared" si="65"/>
        <v>3.0807099494142564E-5</v>
      </c>
      <c r="L289">
        <f t="shared" si="65"/>
        <v>9.7349670554640444E-2</v>
      </c>
      <c r="M289">
        <f t="shared" si="68"/>
        <v>4.0331176385064902</v>
      </c>
      <c r="N289">
        <f t="shared" si="75"/>
        <v>1.8839320353132567E-13</v>
      </c>
      <c r="O289">
        <f t="shared" si="75"/>
        <v>1.1427325641867921E-9</v>
      </c>
      <c r="P289">
        <f t="shared" si="75"/>
        <v>1.3371985168335272E-4</v>
      </c>
      <c r="Q289">
        <f t="shared" si="75"/>
        <v>0.20986893299013987</v>
      </c>
      <c r="R289">
        <f t="shared" si="72"/>
        <v>75.24690048055966</v>
      </c>
      <c r="S289">
        <f t="shared" si="69"/>
        <v>31.648935090381357</v>
      </c>
      <c r="T289">
        <f t="shared" si="73"/>
        <v>1001.6550923551724</v>
      </c>
    </row>
    <row r="290" spans="1:20" x14ac:dyDescent="0.25">
      <c r="A290">
        <f t="shared" si="74"/>
        <v>953.89999999998736</v>
      </c>
      <c r="B290">
        <v>325</v>
      </c>
      <c r="C290">
        <f t="shared" si="66"/>
        <v>240.96251972537311</v>
      </c>
      <c r="D290">
        <f t="shared" si="67"/>
        <v>283.43187845063522</v>
      </c>
      <c r="E290">
        <f t="shared" si="70"/>
        <v>84.037480274626887</v>
      </c>
      <c r="F290">
        <f t="shared" si="71"/>
        <v>62.158664193978794</v>
      </c>
      <c r="G290">
        <f t="shared" si="71"/>
        <v>1.8057424133396525</v>
      </c>
      <c r="H290">
        <f t="shared" si="71"/>
        <v>1.3444380526682507E-6</v>
      </c>
      <c r="I290">
        <f t="shared" si="71"/>
        <v>8.7909190909367337E-16</v>
      </c>
      <c r="J290">
        <f t="shared" si="68"/>
        <v>4.3655729135636696E-8</v>
      </c>
      <c r="K290">
        <f t="shared" si="65"/>
        <v>3.9258517126508318E-5</v>
      </c>
      <c r="L290">
        <f t="shared" si="65"/>
        <v>0.11155350619194401</v>
      </c>
      <c r="M290">
        <f t="shared" si="68"/>
        <v>4.1530269580115871</v>
      </c>
      <c r="N290">
        <f t="shared" si="75"/>
        <v>2.7294676548353976E-13</v>
      </c>
      <c r="O290">
        <f t="shared" si="75"/>
        <v>1.5677326005677502E-9</v>
      </c>
      <c r="P290">
        <f t="shared" si="75"/>
        <v>1.6496390580776176E-4</v>
      </c>
      <c r="Q290">
        <f t="shared" si="75"/>
        <v>0.23265710546558252</v>
      </c>
      <c r="R290">
        <f t="shared" si="72"/>
        <v>68.461849789072275</v>
      </c>
      <c r="S290">
        <f t="shared" si="69"/>
        <v>15.575630485554612</v>
      </c>
      <c r="T290">
        <f t="shared" si="73"/>
        <v>242.6002650225382</v>
      </c>
    </row>
    <row r="291" spans="1:20" x14ac:dyDescent="0.25">
      <c r="A291">
        <f t="shared" si="74"/>
        <v>953.94999999998731</v>
      </c>
      <c r="B291">
        <v>330</v>
      </c>
      <c r="C291">
        <f t="shared" si="66"/>
        <v>240.8208750216877</v>
      </c>
      <c r="D291">
        <f t="shared" si="67"/>
        <v>283.38187845063527</v>
      </c>
      <c r="E291">
        <f t="shared" si="70"/>
        <v>89.179124978312302</v>
      </c>
      <c r="F291">
        <f t="shared" si="71"/>
        <v>56.02570441961219</v>
      </c>
      <c r="G291">
        <f t="shared" si="71"/>
        <v>1.5006803610017554</v>
      </c>
      <c r="H291">
        <f t="shared" si="71"/>
        <v>9.5390877217829084E-7</v>
      </c>
      <c r="I291">
        <f t="shared" si="71"/>
        <v>5.3198763786144643E-16</v>
      </c>
      <c r="J291">
        <f t="shared" si="68"/>
        <v>5.8622884241817349E-8</v>
      </c>
      <c r="K291">
        <f t="shared" si="65"/>
        <v>4.9919990271488082E-5</v>
      </c>
      <c r="L291">
        <f t="shared" si="65"/>
        <v>0.12755264952386833</v>
      </c>
      <c r="M291">
        <f t="shared" si="68"/>
        <v>4.267230780956905</v>
      </c>
      <c r="N291">
        <f t="shared" si="75"/>
        <v>3.9459192500697266E-13</v>
      </c>
      <c r="O291">
        <f t="shared" si="75"/>
        <v>2.1461343010573279E-9</v>
      </c>
      <c r="P291">
        <f t="shared" si="75"/>
        <v>2.030670667906603E-4</v>
      </c>
      <c r="Q291">
        <f t="shared" si="75"/>
        <v>0.25736056848682026</v>
      </c>
      <c r="R291">
        <f t="shared" si="72"/>
        <v>62.178782781316798</v>
      </c>
      <c r="S291">
        <f t="shared" si="69"/>
        <v>27.000342196995504</v>
      </c>
      <c r="T291">
        <f t="shared" si="73"/>
        <v>729.01847875485601</v>
      </c>
    </row>
    <row r="292" spans="1:20" x14ac:dyDescent="0.25">
      <c r="A292">
        <f t="shared" si="74"/>
        <v>953.99999999998727</v>
      </c>
      <c r="B292">
        <v>327</v>
      </c>
      <c r="C292">
        <f t="shared" si="66"/>
        <v>240.67923031800183</v>
      </c>
      <c r="D292">
        <f t="shared" si="67"/>
        <v>283.33187845063532</v>
      </c>
      <c r="E292">
        <f t="shared" si="70"/>
        <v>86.320769681998172</v>
      </c>
      <c r="F292">
        <f t="shared" si="71"/>
        <v>50.335013796645072</v>
      </c>
      <c r="G292">
        <f t="shared" si="71"/>
        <v>1.2431336221559424</v>
      </c>
      <c r="H292">
        <f t="shared" si="71"/>
        <v>6.7463691665867394E-7</v>
      </c>
      <c r="I292">
        <f t="shared" si="71"/>
        <v>3.2089726180554582E-16</v>
      </c>
      <c r="J292">
        <f t="shared" si="68"/>
        <v>7.855080462057987E-8</v>
      </c>
      <c r="K292">
        <f t="shared" si="65"/>
        <v>6.3339205738862346E-5</v>
      </c>
      <c r="L292">
        <f t="shared" si="65"/>
        <v>0.14553024613483329</v>
      </c>
      <c r="M292">
        <f t="shared" si="68"/>
        <v>4.3750702653756628</v>
      </c>
      <c r="N292">
        <f t="shared" ref="N292:Q311" si="76">N$5*EXP(-(($D292-N$6)^2)/(2*N$7^2))</f>
        <v>5.6921450094452235E-13</v>
      </c>
      <c r="O292">
        <f t="shared" si="76"/>
        <v>2.9315636133456758E-9</v>
      </c>
      <c r="P292">
        <f t="shared" si="76"/>
        <v>2.4942936497469165E-4</v>
      </c>
      <c r="Q292">
        <f t="shared" si="76"/>
        <v>0.28406989726164017</v>
      </c>
      <c r="R292">
        <f t="shared" si="72"/>
        <v>56.383131352263717</v>
      </c>
      <c r="S292">
        <f t="shared" si="69"/>
        <v>29.937638329734455</v>
      </c>
      <c r="T292">
        <f t="shared" si="73"/>
        <v>896.26218876198561</v>
      </c>
    </row>
    <row r="293" spans="1:20" x14ac:dyDescent="0.25">
      <c r="A293">
        <f t="shared" si="74"/>
        <v>954.04999999998722</v>
      </c>
      <c r="B293">
        <v>277</v>
      </c>
      <c r="C293">
        <f t="shared" si="66"/>
        <v>240.53758561431641</v>
      </c>
      <c r="D293">
        <f t="shared" si="67"/>
        <v>283.28187845063536</v>
      </c>
      <c r="E293">
        <f t="shared" si="70"/>
        <v>36.462414385683587</v>
      </c>
      <c r="F293">
        <f t="shared" si="71"/>
        <v>45.076508731571813</v>
      </c>
      <c r="G293">
        <f t="shared" si="71"/>
        <v>1.0264661678032632</v>
      </c>
      <c r="H293">
        <f t="shared" si="71"/>
        <v>4.7558765797783369E-7</v>
      </c>
      <c r="I293">
        <f t="shared" si="71"/>
        <v>1.9294240852396706E-16</v>
      </c>
      <c r="J293">
        <f t="shared" si="68"/>
        <v>1.0502473987733966E-7</v>
      </c>
      <c r="K293">
        <f t="shared" si="65"/>
        <v>8.0191484759259296E-5</v>
      </c>
      <c r="L293">
        <f t="shared" si="65"/>
        <v>0.16568170835585616</v>
      </c>
      <c r="M293">
        <f t="shared" si="68"/>
        <v>4.4759111209121354</v>
      </c>
      <c r="N293">
        <f t="shared" si="76"/>
        <v>8.1933449127926914E-13</v>
      </c>
      <c r="O293">
        <f t="shared" si="76"/>
        <v>3.9957588475883838E-9</v>
      </c>
      <c r="P293">
        <f t="shared" si="76"/>
        <v>3.0571249314625628E-4</v>
      </c>
      <c r="Q293">
        <f t="shared" si="76"/>
        <v>0.31287145482363327</v>
      </c>
      <c r="R293">
        <f t="shared" si="72"/>
        <v>51.057825672053582</v>
      </c>
      <c r="S293">
        <f t="shared" si="69"/>
        <v>-14.595411286369995</v>
      </c>
      <c r="T293">
        <f t="shared" si="73"/>
        <v>213.02603061829663</v>
      </c>
    </row>
    <row r="294" spans="1:20" x14ac:dyDescent="0.25">
      <c r="A294">
        <f t="shared" si="74"/>
        <v>954.09999999998718</v>
      </c>
      <c r="B294">
        <v>263</v>
      </c>
      <c r="C294">
        <f t="shared" si="66"/>
        <v>240.39594091063054</v>
      </c>
      <c r="D294">
        <f t="shared" si="67"/>
        <v>283.23187845063541</v>
      </c>
      <c r="E294">
        <f t="shared" si="70"/>
        <v>22.604059089369457</v>
      </c>
      <c r="F294">
        <f t="shared" si="71"/>
        <v>40.237182679985246</v>
      </c>
      <c r="G294">
        <f t="shared" si="71"/>
        <v>0.84482874085368898</v>
      </c>
      <c r="H294">
        <f t="shared" si="71"/>
        <v>3.3418600784537565E-7</v>
      </c>
      <c r="I294">
        <f t="shared" si="71"/>
        <v>1.1563427804217082E-16</v>
      </c>
      <c r="J294">
        <f t="shared" si="68"/>
        <v>1.4011676813292471E-7</v>
      </c>
      <c r="K294">
        <f t="shared" si="65"/>
        <v>1.0130745760130186E-4</v>
      </c>
      <c r="L294">
        <f t="shared" si="65"/>
        <v>0.18821463267057828</v>
      </c>
      <c r="M294">
        <f t="shared" si="68"/>
        <v>4.5691497949877622</v>
      </c>
      <c r="N294">
        <f t="shared" si="76"/>
        <v>1.1768037408794269E-12</v>
      </c>
      <c r="O294">
        <f t="shared" si="76"/>
        <v>5.434464265343934E-9</v>
      </c>
      <c r="P294">
        <f t="shared" si="76"/>
        <v>3.7388351159701544E-4</v>
      </c>
      <c r="Q294">
        <f t="shared" si="76"/>
        <v>0.34384616858587247</v>
      </c>
      <c r="R294">
        <f t="shared" si="72"/>
        <v>46.183697687790762</v>
      </c>
      <c r="S294">
        <f t="shared" si="69"/>
        <v>-23.579638598421305</v>
      </c>
      <c r="T294">
        <f t="shared" si="73"/>
        <v>555.99935643215986</v>
      </c>
    </row>
    <row r="295" spans="1:20" x14ac:dyDescent="0.25">
      <c r="A295">
        <f t="shared" si="74"/>
        <v>954.14999999998713</v>
      </c>
      <c r="B295">
        <v>303</v>
      </c>
      <c r="C295">
        <f t="shared" si="66"/>
        <v>240.25429620694513</v>
      </c>
      <c r="D295">
        <f t="shared" si="67"/>
        <v>283.18187845063545</v>
      </c>
      <c r="E295">
        <f t="shared" si="70"/>
        <v>62.745703793054872</v>
      </c>
      <c r="F295">
        <f t="shared" si="71"/>
        <v>35.801569928486352</v>
      </c>
      <c r="G295">
        <f t="shared" si="71"/>
        <v>0.6930904803104283</v>
      </c>
      <c r="H295">
        <f t="shared" si="71"/>
        <v>2.340686025709796E-7</v>
      </c>
      <c r="I295">
        <f t="shared" si="71"/>
        <v>6.9078469102633666E-17</v>
      </c>
      <c r="J295">
        <f t="shared" si="68"/>
        <v>1.8652889991776895E-7</v>
      </c>
      <c r="K295">
        <f t="shared" si="65"/>
        <v>1.277062342606137E-4</v>
      </c>
      <c r="L295">
        <f t="shared" si="65"/>
        <v>0.213348564642273</v>
      </c>
      <c r="M295">
        <f t="shared" si="68"/>
        <v>4.6542194714210448</v>
      </c>
      <c r="N295">
        <f t="shared" si="76"/>
        <v>1.6865699703098616E-12</v>
      </c>
      <c r="O295">
        <f t="shared" si="76"/>
        <v>7.3751647356801572E-9</v>
      </c>
      <c r="P295">
        <f t="shared" si="76"/>
        <v>4.5626479434300918E-4</v>
      </c>
      <c r="Q295">
        <f t="shared" si="76"/>
        <v>0.37706824333721078</v>
      </c>
      <c r="R295">
        <f t="shared" si="72"/>
        <v>41.739881087200267</v>
      </c>
      <c r="S295">
        <f t="shared" si="69"/>
        <v>21.005822705854605</v>
      </c>
      <c r="T295">
        <f t="shared" si="73"/>
        <v>441.2445875497969</v>
      </c>
    </row>
    <row r="296" spans="1:20" x14ac:dyDescent="0.25">
      <c r="A296">
        <f t="shared" si="74"/>
        <v>954.19999999998709</v>
      </c>
      <c r="B296">
        <v>294</v>
      </c>
      <c r="C296">
        <f t="shared" si="66"/>
        <v>240.11265150325926</v>
      </c>
      <c r="D296">
        <f t="shared" si="67"/>
        <v>283.1318784506355</v>
      </c>
      <c r="E296">
        <f t="shared" si="70"/>
        <v>53.887348496740742</v>
      </c>
      <c r="F296">
        <f t="shared" si="71"/>
        <v>31.752197782755488</v>
      </c>
      <c r="G296">
        <f t="shared" si="71"/>
        <v>0.56677201843065039</v>
      </c>
      <c r="H296">
        <f t="shared" si="71"/>
        <v>1.6341626334329638E-7</v>
      </c>
      <c r="I296">
        <f t="shared" si="71"/>
        <v>4.1133534481850865E-17</v>
      </c>
      <c r="J296">
        <f t="shared" si="68"/>
        <v>2.4777624483855679E-7</v>
      </c>
      <c r="K296">
        <f t="shared" si="65"/>
        <v>1.6063504584448271E-4</v>
      </c>
      <c r="L296">
        <f t="shared" si="65"/>
        <v>0.24131459353287685</v>
      </c>
      <c r="M296">
        <f t="shared" si="68"/>
        <v>4.7305957983658029</v>
      </c>
      <c r="N296">
        <f t="shared" si="76"/>
        <v>2.4119161574709877E-12</v>
      </c>
      <c r="O296">
        <f t="shared" si="76"/>
        <v>9.9872111959614659E-9</v>
      </c>
      <c r="P296">
        <f t="shared" si="76"/>
        <v>5.5559090366108098E-4</v>
      </c>
      <c r="Q296">
        <f t="shared" si="76"/>
        <v>0.41260382179601979</v>
      </c>
      <c r="R296">
        <f t="shared" si="72"/>
        <v>37.704200662012461</v>
      </c>
      <c r="S296">
        <f t="shared" si="69"/>
        <v>16.183147834728281</v>
      </c>
      <c r="T296">
        <f t="shared" si="73"/>
        <v>261.89427384067068</v>
      </c>
    </row>
    <row r="297" spans="1:20" x14ac:dyDescent="0.25">
      <c r="A297">
        <f t="shared" si="74"/>
        <v>954.24999999998704</v>
      </c>
      <c r="B297">
        <v>278</v>
      </c>
      <c r="C297">
        <f t="shared" si="66"/>
        <v>239.97100679957384</v>
      </c>
      <c r="D297">
        <f t="shared" si="67"/>
        <v>283.08187845063554</v>
      </c>
      <c r="E297">
        <f t="shared" si="70"/>
        <v>38.028993200426157</v>
      </c>
      <c r="F297">
        <f t="shared" si="71"/>
        <v>28.070020148560062</v>
      </c>
      <c r="G297">
        <f t="shared" si="71"/>
        <v>0.46198096481519252</v>
      </c>
      <c r="H297">
        <f t="shared" si="71"/>
        <v>1.1372202976023508E-7</v>
      </c>
      <c r="I297">
        <f t="shared" si="71"/>
        <v>2.4414428721304666E-17</v>
      </c>
      <c r="J297">
        <f t="shared" si="68"/>
        <v>3.284208531640122E-7</v>
      </c>
      <c r="K297">
        <f t="shared" si="65"/>
        <v>2.0161647840436883E-4</v>
      </c>
      <c r="L297">
        <f t="shared" si="65"/>
        <v>0.27235475909478823</v>
      </c>
      <c r="M297">
        <f t="shared" si="68"/>
        <v>4.7978022647563634</v>
      </c>
      <c r="N297">
        <f t="shared" si="76"/>
        <v>3.4417361291913537E-12</v>
      </c>
      <c r="O297">
        <f t="shared" si="76"/>
        <v>1.3495042689229844E-8</v>
      </c>
      <c r="P297">
        <f t="shared" si="76"/>
        <v>6.7507311770601691E-4</v>
      </c>
      <c r="Q297">
        <f t="shared" si="76"/>
        <v>0.45050960578197535</v>
      </c>
      <c r="R297">
        <f t="shared" si="72"/>
        <v>34.053544888245852</v>
      </c>
      <c r="S297">
        <f t="shared" si="69"/>
        <v>3.9754483121803048</v>
      </c>
      <c r="T297">
        <f t="shared" si="73"/>
        <v>15.804189282817234</v>
      </c>
    </row>
    <row r="298" spans="1:20" x14ac:dyDescent="0.25">
      <c r="A298">
        <f t="shared" si="74"/>
        <v>954.29999999998699</v>
      </c>
      <c r="B298">
        <v>264</v>
      </c>
      <c r="C298">
        <f t="shared" si="66"/>
        <v>239.82936209588797</v>
      </c>
      <c r="D298">
        <f t="shared" si="67"/>
        <v>283.03187845063559</v>
      </c>
      <c r="E298">
        <f t="shared" si="70"/>
        <v>24.170637904112027</v>
      </c>
      <c r="F298">
        <f t="shared" si="71"/>
        <v>24.734826649974814</v>
      </c>
      <c r="G298">
        <f t="shared" si="71"/>
        <v>0.37535047990331</v>
      </c>
      <c r="H298">
        <f t="shared" si="71"/>
        <v>7.8884402935817415E-8</v>
      </c>
      <c r="I298">
        <f t="shared" si="71"/>
        <v>1.4444227425944006E-17</v>
      </c>
      <c r="J298">
        <f t="shared" si="68"/>
        <v>4.3436948068810644E-7</v>
      </c>
      <c r="K298">
        <f t="shared" si="65"/>
        <v>2.5250458490779713E-4</v>
      </c>
      <c r="L298">
        <f t="shared" si="65"/>
        <v>0.30672125369132064</v>
      </c>
      <c r="M298">
        <f t="shared" si="68"/>
        <v>4.8554151482336376</v>
      </c>
      <c r="N298">
        <f t="shared" si="76"/>
        <v>4.9006135348677413E-12</v>
      </c>
      <c r="O298">
        <f t="shared" si="76"/>
        <v>1.8195408573032443E-8</v>
      </c>
      <c r="P298">
        <f t="shared" si="76"/>
        <v>8.1847236805371705E-4</v>
      </c>
      <c r="Q298">
        <f t="shared" si="76"/>
        <v>0.49083145296756769</v>
      </c>
      <c r="R298">
        <f t="shared" si="72"/>
        <v>30.764216493177802</v>
      </c>
      <c r="S298">
        <f t="shared" si="69"/>
        <v>-6.5935785890657748</v>
      </c>
      <c r="T298">
        <f t="shared" si="73"/>
        <v>43.475278610186614</v>
      </c>
    </row>
    <row r="299" spans="1:20" x14ac:dyDescent="0.25">
      <c r="A299">
        <f t="shared" si="74"/>
        <v>954.34999999998695</v>
      </c>
      <c r="B299">
        <v>307</v>
      </c>
      <c r="C299">
        <f t="shared" si="66"/>
        <v>239.68771739220256</v>
      </c>
      <c r="D299">
        <f t="shared" si="67"/>
        <v>282.98187845063563</v>
      </c>
      <c r="E299">
        <f t="shared" si="70"/>
        <v>67.312282607797442</v>
      </c>
      <c r="F299">
        <f t="shared" si="71"/>
        <v>21.725622601428761</v>
      </c>
      <c r="G299">
        <f t="shared" si="71"/>
        <v>0.3039814503844413</v>
      </c>
      <c r="H299">
        <f t="shared" si="71"/>
        <v>5.4542481923983969E-8</v>
      </c>
      <c r="I299">
        <f t="shared" si="71"/>
        <v>8.5180322978123839E-18</v>
      </c>
      <c r="J299">
        <f t="shared" si="68"/>
        <v>5.7325176779445966E-7</v>
      </c>
      <c r="K299">
        <f t="shared" si="65"/>
        <v>3.1555134259505905E-4</v>
      </c>
      <c r="L299">
        <f t="shared" si="65"/>
        <v>0.34467540397741836</v>
      </c>
      <c r="M299">
        <f t="shared" si="68"/>
        <v>4.9030679627274161</v>
      </c>
      <c r="N299">
        <f t="shared" si="76"/>
        <v>6.9627509293805192E-12</v>
      </c>
      <c r="O299">
        <f t="shared" si="76"/>
        <v>2.4479744557958317E-8</v>
      </c>
      <c r="P299">
        <f t="shared" si="76"/>
        <v>9.9018136866266195E-4</v>
      </c>
      <c r="Q299">
        <f t="shared" si="76"/>
        <v>0.5336029659842475</v>
      </c>
      <c r="R299">
        <f t="shared" si="72"/>
        <v>27.812256769494503</v>
      </c>
      <c r="S299">
        <f t="shared" si="69"/>
        <v>39.500025838302939</v>
      </c>
      <c r="T299">
        <f t="shared" si="73"/>
        <v>1560.2520412265999</v>
      </c>
    </row>
    <row r="300" spans="1:20" x14ac:dyDescent="0.25">
      <c r="A300">
        <f t="shared" si="74"/>
        <v>954.3999999999869</v>
      </c>
      <c r="B300">
        <v>251</v>
      </c>
      <c r="C300">
        <f t="shared" si="66"/>
        <v>239.54607268851669</v>
      </c>
      <c r="D300">
        <f t="shared" si="67"/>
        <v>282.93187845063568</v>
      </c>
      <c r="E300">
        <f t="shared" si="70"/>
        <v>11.453927311483312</v>
      </c>
      <c r="F300">
        <f t="shared" si="71"/>
        <v>19.020976303735178</v>
      </c>
      <c r="G300">
        <f t="shared" si="71"/>
        <v>0.24538861168538498</v>
      </c>
      <c r="H300">
        <f t="shared" si="71"/>
        <v>3.7590306200091079E-8</v>
      </c>
      <c r="I300">
        <f t="shared" si="71"/>
        <v>5.0070446070095829E-18</v>
      </c>
      <c r="J300">
        <f t="shared" si="68"/>
        <v>7.5489929915379076E-7</v>
      </c>
      <c r="K300">
        <f t="shared" si="65"/>
        <v>3.9348512271866867E-4</v>
      </c>
      <c r="L300">
        <f t="shared" si="65"/>
        <v>0.38648641787916982</v>
      </c>
      <c r="M300">
        <f t="shared" si="68"/>
        <v>4.9404553404100486</v>
      </c>
      <c r="N300">
        <f t="shared" si="76"/>
        <v>9.8711734953986554E-12</v>
      </c>
      <c r="O300">
        <f t="shared" si="76"/>
        <v>3.2863171394200557E-8</v>
      </c>
      <c r="P300">
        <f t="shared" si="76"/>
        <v>1.1953167328021175E-3</v>
      </c>
      <c r="Q300">
        <f t="shared" si="76"/>
        <v>0.57884409233816514</v>
      </c>
      <c r="R300">
        <f t="shared" si="72"/>
        <v>25.173740393266112</v>
      </c>
      <c r="S300">
        <f t="shared" si="69"/>
        <v>-13.719813081782799</v>
      </c>
      <c r="T300">
        <f t="shared" si="73"/>
        <v>188.23327099905845</v>
      </c>
    </row>
    <row r="301" spans="1:20" x14ac:dyDescent="0.25">
      <c r="A301">
        <f t="shared" si="74"/>
        <v>954.44999999998686</v>
      </c>
      <c r="B301">
        <v>295</v>
      </c>
      <c r="C301">
        <f t="shared" si="66"/>
        <v>239.40442798483127</v>
      </c>
      <c r="D301">
        <f t="shared" si="67"/>
        <v>282.88187845063572</v>
      </c>
      <c r="E301">
        <f t="shared" si="70"/>
        <v>55.595572015168727</v>
      </c>
      <c r="F301">
        <f t="shared" si="71"/>
        <v>16.599331239735417</v>
      </c>
      <c r="G301">
        <f t="shared" si="71"/>
        <v>0.19745081818856033</v>
      </c>
      <c r="H301">
        <f t="shared" si="71"/>
        <v>2.58234369440333E-8</v>
      </c>
      <c r="I301">
        <f t="shared" si="71"/>
        <v>2.9337347960485312E-18</v>
      </c>
      <c r="J301">
        <f t="shared" si="68"/>
        <v>9.9195086868614461E-7</v>
      </c>
      <c r="K301">
        <f t="shared" si="65"/>
        <v>4.8960305790707022E-4</v>
      </c>
      <c r="L301">
        <f t="shared" si="65"/>
        <v>0.43242988457348119</v>
      </c>
      <c r="M301">
        <f t="shared" si="68"/>
        <v>4.9673362905072365</v>
      </c>
      <c r="N301">
        <f t="shared" si="76"/>
        <v>1.3964141172661565E-11</v>
      </c>
      <c r="O301">
        <f t="shared" si="76"/>
        <v>4.4021981037524618E-8</v>
      </c>
      <c r="P301">
        <f t="shared" si="76"/>
        <v>1.4398218775657611E-3</v>
      </c>
      <c r="Q301">
        <f t="shared" si="76"/>
        <v>0.62655975509078388</v>
      </c>
      <c r="R301">
        <f t="shared" si="72"/>
        <v>22.825038474841204</v>
      </c>
      <c r="S301">
        <f t="shared" si="69"/>
        <v>32.77053354032752</v>
      </c>
      <c r="T301">
        <f t="shared" si="73"/>
        <v>1073.907868517731</v>
      </c>
    </row>
    <row r="302" spans="1:20" x14ac:dyDescent="0.25">
      <c r="A302">
        <f t="shared" si="74"/>
        <v>954.49999999998681</v>
      </c>
      <c r="B302">
        <v>266</v>
      </c>
      <c r="C302">
        <f t="shared" si="66"/>
        <v>239.2627832811454</v>
      </c>
      <c r="D302">
        <f t="shared" si="67"/>
        <v>282.83187845063577</v>
      </c>
      <c r="E302">
        <f t="shared" si="70"/>
        <v>26.737216718854597</v>
      </c>
      <c r="F302">
        <f t="shared" si="71"/>
        <v>14.439281778164966</v>
      </c>
      <c r="G302">
        <f t="shared" si="71"/>
        <v>0.15836553971728126</v>
      </c>
      <c r="H302">
        <f t="shared" si="71"/>
        <v>1.7682734961860259E-8</v>
      </c>
      <c r="I302">
        <f t="shared" si="71"/>
        <v>1.7133948481020438E-18</v>
      </c>
      <c r="J302">
        <f t="shared" si="68"/>
        <v>1.3006151916616257E-6</v>
      </c>
      <c r="K302">
        <f t="shared" si="65"/>
        <v>6.0787942904654544E-4</v>
      </c>
      <c r="L302">
        <f t="shared" si="65"/>
        <v>0.48278601760540707</v>
      </c>
      <c r="M302">
        <f t="shared" si="68"/>
        <v>4.9835367863168321</v>
      </c>
      <c r="N302">
        <f t="shared" si="76"/>
        <v>1.971138754906663E-11</v>
      </c>
      <c r="O302">
        <f t="shared" si="76"/>
        <v>5.884197123207499E-8</v>
      </c>
      <c r="P302">
        <f t="shared" si="76"/>
        <v>1.7305815040504116E-3</v>
      </c>
      <c r="Q302">
        <f t="shared" si="76"/>
        <v>0.67673853553344598</v>
      </c>
      <c r="R302">
        <f t="shared" si="72"/>
        <v>20.743048495430635</v>
      </c>
      <c r="S302">
        <f t="shared" si="69"/>
        <v>5.9941682234239622</v>
      </c>
      <c r="T302">
        <f t="shared" si="73"/>
        <v>35.93005269070558</v>
      </c>
    </row>
    <row r="303" spans="1:20" x14ac:dyDescent="0.25">
      <c r="A303">
        <f t="shared" si="74"/>
        <v>954.54999999998677</v>
      </c>
      <c r="B303">
        <v>275</v>
      </c>
      <c r="C303">
        <f t="shared" si="66"/>
        <v>239.12113857745999</v>
      </c>
      <c r="D303">
        <f t="shared" si="67"/>
        <v>282.78187845063582</v>
      </c>
      <c r="E303">
        <f t="shared" si="70"/>
        <v>35.878861422540012</v>
      </c>
      <c r="F303">
        <f t="shared" si="71"/>
        <v>12.519811935479478</v>
      </c>
      <c r="G303">
        <f t="shared" si="71"/>
        <v>0.12660756205742624</v>
      </c>
      <c r="H303">
        <f t="shared" si="71"/>
        <v>1.2069298951584836E-8</v>
      </c>
      <c r="I303">
        <f t="shared" si="71"/>
        <v>9.9745032212802345E-19</v>
      </c>
      <c r="J303">
        <f t="shared" si="68"/>
        <v>1.7016294888108949E-6</v>
      </c>
      <c r="K303">
        <f t="shared" si="65"/>
        <v>7.5309244808788669E-4</v>
      </c>
      <c r="L303">
        <f t="shared" si="65"/>
        <v>0.53783763419879804</v>
      </c>
      <c r="M303">
        <f t="shared" si="68"/>
        <v>4.9889516415846611</v>
      </c>
      <c r="N303">
        <f t="shared" si="76"/>
        <v>2.7763721749802754E-11</v>
      </c>
      <c r="O303">
        <f t="shared" si="76"/>
        <v>7.8480609052437597E-8</v>
      </c>
      <c r="P303">
        <f t="shared" si="76"/>
        <v>2.0755484123005101E-3</v>
      </c>
      <c r="Q303">
        <f t="shared" si="76"/>
        <v>0.72935143008640568</v>
      </c>
      <c r="R303">
        <f t="shared" si="72"/>
        <v>18.905390636474319</v>
      </c>
      <c r="S303">
        <f t="shared" si="69"/>
        <v>16.973470786065693</v>
      </c>
      <c r="T303">
        <f t="shared" si="73"/>
        <v>288.09871052542553</v>
      </c>
    </row>
    <row r="304" spans="1:20" x14ac:dyDescent="0.25">
      <c r="A304">
        <f t="shared" si="74"/>
        <v>954.59999999998672</v>
      </c>
      <c r="B304">
        <v>272</v>
      </c>
      <c r="C304">
        <f t="shared" si="66"/>
        <v>238.97949387377412</v>
      </c>
      <c r="D304">
        <f t="shared" si="67"/>
        <v>282.73187845063586</v>
      </c>
      <c r="E304">
        <f t="shared" si="70"/>
        <v>33.020506126225882</v>
      </c>
      <c r="F304">
        <f t="shared" si="71"/>
        <v>10.820497580428324</v>
      </c>
      <c r="G304">
        <f t="shared" si="71"/>
        <v>0.10089178841866843</v>
      </c>
      <c r="H304">
        <f t="shared" si="71"/>
        <v>8.2112989774100987E-9</v>
      </c>
      <c r="I304">
        <f t="shared" si="71"/>
        <v>5.787917158736321E-19</v>
      </c>
      <c r="J304">
        <f t="shared" si="68"/>
        <v>2.2214610572104711E-6</v>
      </c>
      <c r="K304">
        <f t="shared" si="65"/>
        <v>9.3097208443893281E-4</v>
      </c>
      <c r="L304">
        <f t="shared" si="65"/>
        <v>0.59786786721486274</v>
      </c>
      <c r="M304">
        <f t="shared" si="68"/>
        <v>4.9835456479341582</v>
      </c>
      <c r="N304">
        <f t="shared" si="76"/>
        <v>3.9020756970325098E-11</v>
      </c>
      <c r="O304">
        <f t="shared" si="76"/>
        <v>1.044467754169964E-7</v>
      </c>
      <c r="P304">
        <f t="shared" si="76"/>
        <v>2.4838833606909898E-3</v>
      </c>
      <c r="Q304">
        <f t="shared" si="76"/>
        <v>0.78435070433823884</v>
      </c>
      <c r="R304">
        <f t="shared" si="72"/>
        <v>17.290570777937528</v>
      </c>
      <c r="S304">
        <f t="shared" si="69"/>
        <v>15.729935348288354</v>
      </c>
      <c r="T304">
        <f t="shared" si="73"/>
        <v>247.43086606133147</v>
      </c>
    </row>
    <row r="305" spans="1:20" x14ac:dyDescent="0.25">
      <c r="A305">
        <f t="shared" si="74"/>
        <v>954.64999999998668</v>
      </c>
      <c r="B305">
        <v>263</v>
      </c>
      <c r="C305">
        <f t="shared" si="66"/>
        <v>238.8378491700887</v>
      </c>
      <c r="D305">
        <f t="shared" si="67"/>
        <v>282.68187845063591</v>
      </c>
      <c r="E305">
        <f t="shared" si="70"/>
        <v>24.162150829911297</v>
      </c>
      <c r="F305">
        <f t="shared" si="71"/>
        <v>9.3216731858582431</v>
      </c>
      <c r="G305">
        <f t="shared" si="71"/>
        <v>8.0139976023432674E-2</v>
      </c>
      <c r="H305">
        <f t="shared" si="71"/>
        <v>5.5685086581657473E-9</v>
      </c>
      <c r="I305">
        <f t="shared" si="71"/>
        <v>3.3477309817446287E-19</v>
      </c>
      <c r="J305">
        <f t="shared" si="68"/>
        <v>2.893809419398092E-6</v>
      </c>
      <c r="K305">
        <f t="shared" si="65"/>
        <v>1.1483718688020069E-3</v>
      </c>
      <c r="L305">
        <f t="shared" si="65"/>
        <v>0.6631576100805554</v>
      </c>
      <c r="M305">
        <f t="shared" si="68"/>
        <v>4.9673539561428512</v>
      </c>
      <c r="N305">
        <f t="shared" si="76"/>
        <v>5.4723166240828037E-11</v>
      </c>
      <c r="O305">
        <f t="shared" si="76"/>
        <v>1.3870280016176229E-7</v>
      </c>
      <c r="P305">
        <f t="shared" si="76"/>
        <v>2.9661086064004549E-3</v>
      </c>
      <c r="Q305">
        <f t="shared" si="76"/>
        <v>0.84166886747060343</v>
      </c>
      <c r="R305">
        <f t="shared" si="72"/>
        <v>15.878111114186339</v>
      </c>
      <c r="S305">
        <f t="shared" si="69"/>
        <v>8.2840397157249583</v>
      </c>
      <c r="T305">
        <f t="shared" si="73"/>
        <v>68.625314011708454</v>
      </c>
    </row>
    <row r="306" spans="1:20" x14ac:dyDescent="0.25">
      <c r="A306">
        <f t="shared" si="74"/>
        <v>954.69999999998663</v>
      </c>
      <c r="B306">
        <v>262</v>
      </c>
      <c r="C306">
        <f t="shared" si="66"/>
        <v>238.69620446640283</v>
      </c>
      <c r="D306">
        <f t="shared" si="67"/>
        <v>282.63187845063595</v>
      </c>
      <c r="E306">
        <f t="shared" si="70"/>
        <v>23.303795533597167</v>
      </c>
      <c r="F306">
        <f t="shared" si="71"/>
        <v>8.0045648319360279</v>
      </c>
      <c r="G306">
        <f t="shared" si="71"/>
        <v>6.3451195515615857E-2</v>
      </c>
      <c r="H306">
        <f t="shared" si="71"/>
        <v>3.7641172815349688E-9</v>
      </c>
      <c r="I306">
        <f t="shared" si="71"/>
        <v>1.9300831083979756E-19</v>
      </c>
      <c r="J306">
        <f t="shared" si="68"/>
        <v>3.7614792288662042E-6</v>
      </c>
      <c r="K306">
        <f t="shared" si="65"/>
        <v>1.4134679068584066E-3</v>
      </c>
      <c r="L306">
        <f t="shared" si="65"/>
        <v>0.73398269931977322</v>
      </c>
      <c r="M306">
        <f t="shared" si="68"/>
        <v>4.9404816954894031</v>
      </c>
      <c r="N306">
        <f t="shared" si="76"/>
        <v>7.6578043285319871E-11</v>
      </c>
      <c r="O306">
        <f t="shared" si="76"/>
        <v>1.8379468212237916E-7</v>
      </c>
      <c r="P306">
        <f t="shared" si="76"/>
        <v>3.5342756637870144E-3</v>
      </c>
      <c r="Q306">
        <f t="shared" si="76"/>
        <v>0.90121779025051363</v>
      </c>
      <c r="R306">
        <f t="shared" si="72"/>
        <v>14.648649905196587</v>
      </c>
      <c r="S306">
        <f t="shared" si="69"/>
        <v>8.6551456284005805</v>
      </c>
      <c r="T306">
        <f t="shared" si="73"/>
        <v>74.911545848821675</v>
      </c>
    </row>
    <row r="307" spans="1:20" x14ac:dyDescent="0.25">
      <c r="A307">
        <f t="shared" si="74"/>
        <v>954.74999999998658</v>
      </c>
      <c r="B307">
        <v>290</v>
      </c>
      <c r="C307">
        <f t="shared" si="66"/>
        <v>238.55455976271742</v>
      </c>
      <c r="D307">
        <f t="shared" si="67"/>
        <v>282.581878450636</v>
      </c>
      <c r="E307">
        <f t="shared" si="70"/>
        <v>51.445440237282583</v>
      </c>
      <c r="F307">
        <f t="shared" si="71"/>
        <v>6.8513916442654601</v>
      </c>
      <c r="G307">
        <f t="shared" si="71"/>
        <v>5.0075768585502826E-2</v>
      </c>
      <c r="H307">
        <f t="shared" si="71"/>
        <v>2.5362064772913796E-9</v>
      </c>
      <c r="I307">
        <f t="shared" si="71"/>
        <v>1.1091714483546261E-19</v>
      </c>
      <c r="J307">
        <f t="shared" si="68"/>
        <v>4.8787091779653568E-6</v>
      </c>
      <c r="K307">
        <f t="shared" si="65"/>
        <v>1.7359886425682139E-3</v>
      </c>
      <c r="L307">
        <f t="shared" si="65"/>
        <v>0.81061084403759731</v>
      </c>
      <c r="M307">
        <f t="shared" si="68"/>
        <v>4.9031028369380518</v>
      </c>
      <c r="N307">
        <f t="shared" si="76"/>
        <v>1.069288345249009E-10</v>
      </c>
      <c r="O307">
        <f t="shared" si="76"/>
        <v>2.4301785011899166E-7</v>
      </c>
      <c r="P307">
        <f t="shared" si="76"/>
        <v>4.202147687581986E-3</v>
      </c>
      <c r="Q307">
        <f t="shared" si="76"/>
        <v>0.96288798928797636</v>
      </c>
      <c r="R307">
        <f t="shared" si="72"/>
        <v>13.584012343814901</v>
      </c>
      <c r="S307">
        <f t="shared" si="69"/>
        <v>37.861427893467678</v>
      </c>
      <c r="T307">
        <f t="shared" si="73"/>
        <v>1433.4877221322522</v>
      </c>
    </row>
    <row r="308" spans="1:20" x14ac:dyDescent="0.25">
      <c r="A308">
        <f t="shared" si="74"/>
        <v>954.79999999998654</v>
      </c>
      <c r="B308">
        <v>292</v>
      </c>
      <c r="C308">
        <f t="shared" si="66"/>
        <v>238.41291505903155</v>
      </c>
      <c r="D308">
        <f t="shared" si="67"/>
        <v>282.53187845063604</v>
      </c>
      <c r="E308">
        <f t="shared" si="70"/>
        <v>53.587084940968452</v>
      </c>
      <c r="F308">
        <f t="shared" si="71"/>
        <v>5.8454382124675757</v>
      </c>
      <c r="G308">
        <f t="shared" si="71"/>
        <v>3.9392419088834119E-2</v>
      </c>
      <c r="H308">
        <f t="shared" si="71"/>
        <v>1.7033475944477027E-9</v>
      </c>
      <c r="I308">
        <f t="shared" si="71"/>
        <v>6.3535809397517763E-20</v>
      </c>
      <c r="J308">
        <f t="shared" si="68"/>
        <v>6.3140601272003844E-6</v>
      </c>
      <c r="K308">
        <f t="shared" si="65"/>
        <v>2.1274792224675867E-3</v>
      </c>
      <c r="L308">
        <f t="shared" si="65"/>
        <v>0.89329831678006877</v>
      </c>
      <c r="M308">
        <f t="shared" si="68"/>
        <v>4.8554583173581616</v>
      </c>
      <c r="N308">
        <f t="shared" si="76"/>
        <v>1.4898512916051512E-10</v>
      </c>
      <c r="O308">
        <f t="shared" si="76"/>
        <v>3.2062761757543217E-7</v>
      </c>
      <c r="P308">
        <f t="shared" si="76"/>
        <v>4.9853967246903099E-3</v>
      </c>
      <c r="Q308">
        <f t="shared" si="76"/>
        <v>1.026548099328608</v>
      </c>
      <c r="R308">
        <f t="shared" si="72"/>
        <v>12.667254877510482</v>
      </c>
      <c r="S308">
        <f t="shared" si="69"/>
        <v>40.919830063457972</v>
      </c>
      <c r="T308">
        <f t="shared" si="73"/>
        <v>1674.432492422279</v>
      </c>
    </row>
    <row r="309" spans="1:20" x14ac:dyDescent="0.25">
      <c r="A309">
        <f t="shared" si="74"/>
        <v>954.84999999998649</v>
      </c>
      <c r="B309">
        <v>248</v>
      </c>
      <c r="C309">
        <f t="shared" si="66"/>
        <v>238.27127035534613</v>
      </c>
      <c r="D309">
        <f t="shared" si="67"/>
        <v>282.48187845063609</v>
      </c>
      <c r="E309">
        <f t="shared" si="70"/>
        <v>9.7287296446538676</v>
      </c>
      <c r="F309">
        <f t="shared" si="71"/>
        <v>4.9711007859909282</v>
      </c>
      <c r="G309">
        <f t="shared" si="71"/>
        <v>3.0888363033292149E-2</v>
      </c>
      <c r="H309">
        <f t="shared" si="71"/>
        <v>1.1403001174663685E-9</v>
      </c>
      <c r="I309">
        <f t="shared" si="71"/>
        <v>3.6277359220734057E-20</v>
      </c>
      <c r="J309">
        <f t="shared" si="68"/>
        <v>8.1539870340649E-6</v>
      </c>
      <c r="K309">
        <f t="shared" si="65"/>
        <v>2.6016046224524077E-3</v>
      </c>
      <c r="L309">
        <f t="shared" si="65"/>
        <v>0.98228642555433132</v>
      </c>
      <c r="M309">
        <f t="shared" si="68"/>
        <v>4.7978534530732171</v>
      </c>
      <c r="N309">
        <f t="shared" si="76"/>
        <v>2.0713263536493615E-10</v>
      </c>
      <c r="O309">
        <f t="shared" si="76"/>
        <v>4.2210568555577244E-7</v>
      </c>
      <c r="P309">
        <f t="shared" si="76"/>
        <v>5.9018158790243138E-3</v>
      </c>
      <c r="Q309">
        <f t="shared" si="76"/>
        <v>1.0920445539645154</v>
      </c>
      <c r="R309">
        <f t="shared" si="72"/>
        <v>11.882685579557913</v>
      </c>
      <c r="S309">
        <f t="shared" si="69"/>
        <v>-2.1539559349040456</v>
      </c>
      <c r="T309">
        <f t="shared" si="73"/>
        <v>4.6395261695083612</v>
      </c>
    </row>
    <row r="310" spans="1:20" x14ac:dyDescent="0.25">
      <c r="A310">
        <f t="shared" si="74"/>
        <v>954.89999999998645</v>
      </c>
      <c r="B310">
        <v>246</v>
      </c>
      <c r="C310">
        <f t="shared" si="66"/>
        <v>238.12962565166026</v>
      </c>
      <c r="D310">
        <f t="shared" si="67"/>
        <v>282.43187845063613</v>
      </c>
      <c r="E310">
        <f t="shared" si="70"/>
        <v>7.8703743483397375</v>
      </c>
      <c r="F310">
        <f t="shared" si="71"/>
        <v>4.2139101929547156</v>
      </c>
      <c r="G310">
        <f t="shared" si="71"/>
        <v>2.4142061261134367E-2</v>
      </c>
      <c r="H310">
        <f t="shared" si="71"/>
        <v>7.6090820990792053E-10</v>
      </c>
      <c r="I310">
        <f t="shared" si="71"/>
        <v>2.0646668145614449E-20</v>
      </c>
      <c r="J310">
        <f t="shared" si="68"/>
        <v>1.0507244547624571E-5</v>
      </c>
      <c r="K310">
        <f t="shared" si="65"/>
        <v>3.1744960000754398E-3</v>
      </c>
      <c r="L310">
        <f t="shared" si="65"/>
        <v>1.0777977923677551</v>
      </c>
      <c r="M310">
        <f t="shared" si="68"/>
        <v>4.7306546815818384</v>
      </c>
      <c r="N310">
        <f t="shared" si="76"/>
        <v>2.8735030349885249E-10</v>
      </c>
      <c r="O310">
        <f t="shared" si="76"/>
        <v>5.544967388196585E-7</v>
      </c>
      <c r="P310">
        <f t="shared" si="76"/>
        <v>6.9715461954665339E-3</v>
      </c>
      <c r="Q310">
        <f t="shared" si="76"/>
        <v>1.1592014932973294</v>
      </c>
      <c r="R310">
        <f t="shared" si="72"/>
        <v>11.215863326447858</v>
      </c>
      <c r="S310">
        <f t="shared" si="69"/>
        <v>-3.3454889781081203</v>
      </c>
      <c r="T310">
        <f t="shared" si="73"/>
        <v>11.192296502642915</v>
      </c>
    </row>
    <row r="311" spans="1:20" x14ac:dyDescent="0.25">
      <c r="A311">
        <f t="shared" si="74"/>
        <v>954.9499999999864</v>
      </c>
      <c r="B311">
        <v>253</v>
      </c>
      <c r="C311">
        <f t="shared" si="66"/>
        <v>237.98798094797439</v>
      </c>
      <c r="D311">
        <f t="shared" si="67"/>
        <v>282.38187845063618</v>
      </c>
      <c r="E311">
        <f t="shared" si="70"/>
        <v>15.012019052025607</v>
      </c>
      <c r="F311">
        <f t="shared" si="71"/>
        <v>3.5605344852502046</v>
      </c>
      <c r="G311">
        <f t="shared" si="71"/>
        <v>1.8808363764262329E-2</v>
      </c>
      <c r="H311">
        <f t="shared" si="71"/>
        <v>5.061072799416574E-10</v>
      </c>
      <c r="I311">
        <f t="shared" si="71"/>
        <v>1.171282090547211E-20</v>
      </c>
      <c r="J311">
        <f t="shared" si="68"/>
        <v>1.3510305960009587E-5</v>
      </c>
      <c r="K311">
        <f t="shared" si="65"/>
        <v>3.8651450198732896E-3</v>
      </c>
      <c r="L311">
        <f t="shared" si="65"/>
        <v>1.1800324693380362</v>
      </c>
      <c r="M311">
        <f t="shared" si="68"/>
        <v>4.6542856800922943</v>
      </c>
      <c r="N311">
        <f t="shared" si="76"/>
        <v>3.9777026071943691E-10</v>
      </c>
      <c r="O311">
        <f t="shared" si="76"/>
        <v>7.2683245424097935E-7</v>
      </c>
      <c r="P311">
        <f t="shared" si="76"/>
        <v>8.217317789423445E-3</v>
      </c>
      <c r="Q311">
        <f t="shared" si="76"/>
        <v>1.2278209147799137</v>
      </c>
      <c r="R311">
        <f t="shared" si="72"/>
        <v>10.653578614076299</v>
      </c>
      <c r="S311">
        <f t="shared" si="69"/>
        <v>4.3584404379493087</v>
      </c>
      <c r="T311">
        <f t="shared" si="73"/>
        <v>18.99600305115176</v>
      </c>
    </row>
    <row r="312" spans="1:20" x14ac:dyDescent="0.25">
      <c r="A312">
        <f t="shared" si="74"/>
        <v>954.99999999998636</v>
      </c>
      <c r="B312">
        <v>248</v>
      </c>
      <c r="C312">
        <f t="shared" si="66"/>
        <v>237.84633624428898</v>
      </c>
      <c r="D312">
        <f t="shared" si="67"/>
        <v>282.33187845063622</v>
      </c>
      <c r="E312">
        <f t="shared" si="70"/>
        <v>10.153663755711023</v>
      </c>
      <c r="F312">
        <f t="shared" si="71"/>
        <v>2.998764290693027</v>
      </c>
      <c r="G312">
        <f t="shared" si="71"/>
        <v>1.4605784788487303E-2</v>
      </c>
      <c r="H312">
        <f t="shared" si="71"/>
        <v>3.3554449032476063E-10</v>
      </c>
      <c r="I312">
        <f t="shared" si="71"/>
        <v>6.6232361733179843E-21</v>
      </c>
      <c r="J312">
        <f t="shared" si="68"/>
        <v>1.7334010244011694E-5</v>
      </c>
      <c r="K312">
        <f t="shared" si="65"/>
        <v>4.6958511566751607E-3</v>
      </c>
      <c r="L312">
        <f t="shared" si="65"/>
        <v>1.2891639291352017</v>
      </c>
      <c r="M312">
        <f t="shared" si="68"/>
        <v>4.56922291837793</v>
      </c>
      <c r="N312">
        <f t="shared" ref="N312:Q331" si="77">N$5*EXP(-(($D312-N$6)^2)/(2*N$7^2))</f>
        <v>5.4942761037922802E-10</v>
      </c>
      <c r="O312">
        <f t="shared" si="77"/>
        <v>9.5066421441795555E-7</v>
      </c>
      <c r="P312">
        <f t="shared" si="77"/>
        <v>9.6647044256953675E-3</v>
      </c>
      <c r="Q312">
        <f t="shared" si="77"/>
        <v>1.2976830807135626</v>
      </c>
      <c r="R312">
        <f t="shared" si="72"/>
        <v>10.183818844850009</v>
      </c>
      <c r="S312">
        <f t="shared" si="69"/>
        <v>-3.0155089138986568E-2</v>
      </c>
      <c r="T312">
        <f t="shared" si="73"/>
        <v>9.0932940098022565E-4</v>
      </c>
    </row>
    <row r="313" spans="1:20" x14ac:dyDescent="0.25">
      <c r="A313">
        <f t="shared" si="74"/>
        <v>955.04999999998631</v>
      </c>
      <c r="B313">
        <v>241</v>
      </c>
      <c r="C313">
        <f t="shared" si="66"/>
        <v>237.70469154060311</v>
      </c>
      <c r="D313">
        <f t="shared" si="67"/>
        <v>282.28187845063627</v>
      </c>
      <c r="E313">
        <f t="shared" si="70"/>
        <v>3.2953084593968924</v>
      </c>
      <c r="F313">
        <f t="shared" si="71"/>
        <v>2.5174837631385034</v>
      </c>
      <c r="G313">
        <f t="shared" si="71"/>
        <v>1.130566185951023E-2</v>
      </c>
      <c r="H313">
        <f t="shared" si="71"/>
        <v>2.2174551937445199E-10</v>
      </c>
      <c r="I313">
        <f t="shared" si="71"/>
        <v>3.7331564744920033E-21</v>
      </c>
      <c r="J313">
        <f t="shared" si="68"/>
        <v>2.2191692903299257E-5</v>
      </c>
      <c r="K313">
        <f t="shared" si="65"/>
        <v>5.692727200621449E-3</v>
      </c>
      <c r="L313">
        <f t="shared" si="65"/>
        <v>1.405334972125782</v>
      </c>
      <c r="M313">
        <f t="shared" si="68"/>
        <v>4.4759907112324662</v>
      </c>
      <c r="N313">
        <f t="shared" si="77"/>
        <v>7.5726201177621898E-10</v>
      </c>
      <c r="O313">
        <f t="shared" si="77"/>
        <v>1.2407306242124223E-6</v>
      </c>
      <c r="P313">
        <f t="shared" si="77"/>
        <v>1.134239038342944E-2</v>
      </c>
      <c r="Q313">
        <f t="shared" si="77"/>
        <v>1.3685471927119981</v>
      </c>
      <c r="R313">
        <f t="shared" si="72"/>
        <v>9.7957208520548473</v>
      </c>
      <c r="S313">
        <f t="shared" si="69"/>
        <v>-6.5004123926579549</v>
      </c>
      <c r="T313">
        <f t="shared" si="73"/>
        <v>42.255361274621116</v>
      </c>
    </row>
    <row r="314" spans="1:20" x14ac:dyDescent="0.25">
      <c r="A314">
        <f t="shared" si="74"/>
        <v>955.09999999998627</v>
      </c>
      <c r="B314">
        <v>228</v>
      </c>
      <c r="C314">
        <f t="shared" si="66"/>
        <v>237.56304683691769</v>
      </c>
      <c r="D314">
        <f t="shared" si="67"/>
        <v>282.23187845063632</v>
      </c>
      <c r="E314">
        <f t="shared" si="70"/>
        <v>-9.5630468369176924</v>
      </c>
      <c r="F314">
        <f t="shared" si="71"/>
        <v>2.106629876700735</v>
      </c>
      <c r="G314">
        <f t="shared" si="71"/>
        <v>8.7229684218327191E-3</v>
      </c>
      <c r="H314">
        <f t="shared" si="71"/>
        <v>1.4606858012481819E-10</v>
      </c>
      <c r="I314">
        <f t="shared" si="71"/>
        <v>2.0973908025710609E-21</v>
      </c>
      <c r="J314">
        <f t="shared" si="68"/>
        <v>2.8349104134789031E-5</v>
      </c>
      <c r="K314">
        <f t="shared" si="65"/>
        <v>6.8862683544737872E-3</v>
      </c>
      <c r="L314">
        <f t="shared" si="65"/>
        <v>1.5286535979749902</v>
      </c>
      <c r="M314">
        <f t="shared" si="68"/>
        <v>4.375155842345019</v>
      </c>
      <c r="N314">
        <f t="shared" si="77"/>
        <v>1.0414522964877364E-9</v>
      </c>
      <c r="O314">
        <f t="shared" si="77"/>
        <v>1.6157917182018182E-6</v>
      </c>
      <c r="P314">
        <f t="shared" si="77"/>
        <v>1.3282448032460467E-2</v>
      </c>
      <c r="Q314">
        <f t="shared" si="77"/>
        <v>1.4401523398997207</v>
      </c>
      <c r="R314">
        <f t="shared" si="72"/>
        <v>9.4795133078126081</v>
      </c>
      <c r="S314">
        <f t="shared" si="69"/>
        <v>-19.042560144730302</v>
      </c>
      <c r="T314">
        <f t="shared" si="73"/>
        <v>362.61909686567094</v>
      </c>
    </row>
    <row r="315" spans="1:20" x14ac:dyDescent="0.25">
      <c r="A315">
        <f t="shared" si="74"/>
        <v>955.14999999998622</v>
      </c>
      <c r="B315">
        <v>258</v>
      </c>
      <c r="C315">
        <f t="shared" si="66"/>
        <v>237.42140213323182</v>
      </c>
      <c r="D315">
        <f t="shared" si="67"/>
        <v>282.18187845063636</v>
      </c>
      <c r="E315">
        <f t="shared" si="70"/>
        <v>20.578597866768177</v>
      </c>
      <c r="F315">
        <f t="shared" si="71"/>
        <v>1.7571426228287061</v>
      </c>
      <c r="G315">
        <f t="shared" si="71"/>
        <v>6.7085679330030562E-3</v>
      </c>
      <c r="H315">
        <f t="shared" si="71"/>
        <v>9.5908251970457484E-11</v>
      </c>
      <c r="I315">
        <f t="shared" si="71"/>
        <v>1.1745722554085148E-21</v>
      </c>
      <c r="J315">
        <f t="shared" si="68"/>
        <v>3.6136473236315106E-5</v>
      </c>
      <c r="K315">
        <f t="shared" si="65"/>
        <v>8.3119904137942506E-3</v>
      </c>
      <c r="L315">
        <f t="shared" si="65"/>
        <v>1.6591888944932836</v>
      </c>
      <c r="M315">
        <f t="shared" si="68"/>
        <v>4.2673218366171808</v>
      </c>
      <c r="N315">
        <f t="shared" si="77"/>
        <v>1.429190476096594E-9</v>
      </c>
      <c r="O315">
        <f t="shared" si="77"/>
        <v>2.0996687002084238E-6</v>
      </c>
      <c r="P315">
        <f t="shared" si="77"/>
        <v>1.5520624091091104E-2</v>
      </c>
      <c r="Q315">
        <f t="shared" si="77"/>
        <v>1.5122187237384692</v>
      </c>
      <c r="R315">
        <f t="shared" si="72"/>
        <v>9.2264514977825627</v>
      </c>
      <c r="S315">
        <f t="shared" si="69"/>
        <v>11.352146368985615</v>
      </c>
      <c r="T315">
        <f t="shared" si="73"/>
        <v>128.87122718287327</v>
      </c>
    </row>
    <row r="316" spans="1:20" x14ac:dyDescent="0.25">
      <c r="A316">
        <f t="shared" si="74"/>
        <v>955.19999999998618</v>
      </c>
      <c r="B316">
        <v>248</v>
      </c>
      <c r="C316">
        <f t="shared" si="66"/>
        <v>237.27975742954641</v>
      </c>
      <c r="D316">
        <f t="shared" si="67"/>
        <v>282.13187845063641</v>
      </c>
      <c r="E316">
        <f t="shared" si="70"/>
        <v>10.720242570453593</v>
      </c>
      <c r="F316">
        <f t="shared" si="71"/>
        <v>1.4609084506244558</v>
      </c>
      <c r="G316">
        <f t="shared" si="71"/>
        <v>5.142716181851005E-3</v>
      </c>
      <c r="H316">
        <f t="shared" si="71"/>
        <v>6.2770032987628486E-11</v>
      </c>
      <c r="I316">
        <f t="shared" si="71"/>
        <v>6.5565794846816012E-22</v>
      </c>
      <c r="J316">
        <f t="shared" si="68"/>
        <v>4.596314223592869E-5</v>
      </c>
      <c r="K316">
        <f t="shared" si="65"/>
        <v>1.0011142537127983E-2</v>
      </c>
      <c r="L316">
        <f t="shared" si="65"/>
        <v>1.796967001053547</v>
      </c>
      <c r="M316">
        <f t="shared" si="68"/>
        <v>4.1531229617311078</v>
      </c>
      <c r="N316">
        <f t="shared" si="77"/>
        <v>1.9570339755284222E-9</v>
      </c>
      <c r="O316">
        <f t="shared" si="77"/>
        <v>2.7225363760024268E-6</v>
      </c>
      <c r="P316">
        <f t="shared" si="77"/>
        <v>1.8096632038187371E-2</v>
      </c>
      <c r="Q316">
        <f t="shared" si="77"/>
        <v>1.5844491582301874</v>
      </c>
      <c r="R316">
        <f t="shared" si="72"/>
        <v>9.0287467500948786</v>
      </c>
      <c r="S316">
        <f t="shared" si="69"/>
        <v>1.691495820358714</v>
      </c>
      <c r="T316">
        <f t="shared" si="73"/>
        <v>2.8611581102909991</v>
      </c>
    </row>
    <row r="317" spans="1:20" x14ac:dyDescent="0.25">
      <c r="A317">
        <f t="shared" si="74"/>
        <v>955.24999999998613</v>
      </c>
      <c r="B317">
        <v>285</v>
      </c>
      <c r="C317">
        <f t="shared" si="66"/>
        <v>237.13811272586054</v>
      </c>
      <c r="D317">
        <f t="shared" si="67"/>
        <v>282.08187845063645</v>
      </c>
      <c r="E317">
        <f t="shared" si="70"/>
        <v>47.861887274139463</v>
      </c>
      <c r="F317">
        <f t="shared" si="71"/>
        <v>1.2106990521588301</v>
      </c>
      <c r="G317">
        <f t="shared" si="71"/>
        <v>3.9296376434639442E-3</v>
      </c>
      <c r="H317">
        <f t="shared" si="71"/>
        <v>4.0949249968690844E-11</v>
      </c>
      <c r="I317">
        <f t="shared" si="71"/>
        <v>3.6481453749698276E-22</v>
      </c>
      <c r="J317">
        <f t="shared" si="68"/>
        <v>5.8335265377664305E-5</v>
      </c>
      <c r="K317">
        <f t="shared" si="65"/>
        <v>1.2031500028295592E-2</v>
      </c>
      <c r="L317">
        <f t="shared" si="65"/>
        <v>1.9419672078173422</v>
      </c>
      <c r="M317">
        <f t="shared" si="68"/>
        <v>4.033218042102714</v>
      </c>
      <c r="N317">
        <f t="shared" si="77"/>
        <v>2.6740168385644274E-9</v>
      </c>
      <c r="O317">
        <f t="shared" si="77"/>
        <v>3.5225253595271937E-6</v>
      </c>
      <c r="P317">
        <f t="shared" si="77"/>
        <v>2.1054447616549846E-2</v>
      </c>
      <c r="Q317">
        <f t="shared" si="77"/>
        <v>1.6565308398957197</v>
      </c>
      <c r="R317">
        <f t="shared" si="72"/>
        <v>8.8794925877686186</v>
      </c>
      <c r="S317">
        <f t="shared" si="69"/>
        <v>38.982394686370846</v>
      </c>
      <c r="T317">
        <f t="shared" si="73"/>
        <v>1519.627095483994</v>
      </c>
    </row>
    <row r="318" spans="1:20" x14ac:dyDescent="0.25">
      <c r="A318">
        <f t="shared" si="74"/>
        <v>955.29999999998608</v>
      </c>
      <c r="B318">
        <v>229</v>
      </c>
      <c r="C318">
        <f t="shared" si="66"/>
        <v>236.99646802217512</v>
      </c>
      <c r="D318">
        <f t="shared" si="67"/>
        <v>282.0318784506365</v>
      </c>
      <c r="E318">
        <f t="shared" si="70"/>
        <v>-7.9964680221751223</v>
      </c>
      <c r="F318">
        <f t="shared" si="71"/>
        <v>1.0001073452494695</v>
      </c>
      <c r="G318">
        <f t="shared" si="71"/>
        <v>2.9930203331936683E-3</v>
      </c>
      <c r="H318">
        <f t="shared" si="71"/>
        <v>2.6627890334666525E-11</v>
      </c>
      <c r="I318">
        <f t="shared" si="71"/>
        <v>2.0233180473982604E-22</v>
      </c>
      <c r="J318">
        <f t="shared" si="68"/>
        <v>7.3877155423666407E-5</v>
      </c>
      <c r="K318">
        <f t="shared" si="65"/>
        <v>1.4428242346717076E-2</v>
      </c>
      <c r="L318">
        <f t="shared" si="65"/>
        <v>2.0941182551579089</v>
      </c>
      <c r="M318">
        <f t="shared" si="68"/>
        <v>3.9082841692042898</v>
      </c>
      <c r="N318">
        <f t="shared" si="77"/>
        <v>3.645754583723596E-9</v>
      </c>
      <c r="O318">
        <f t="shared" si="77"/>
        <v>4.5477029153411681E-6</v>
      </c>
      <c r="P318">
        <f t="shared" si="77"/>
        <v>2.444260379450492E-2</v>
      </c>
      <c r="Q318">
        <f t="shared" si="77"/>
        <v>1.7281373774515487</v>
      </c>
      <c r="R318">
        <f t="shared" si="72"/>
        <v>8.7725894420683552</v>
      </c>
      <c r="S318">
        <f t="shared" si="69"/>
        <v>-16.769057464243478</v>
      </c>
      <c r="T318">
        <f t="shared" si="73"/>
        <v>281.20128823909988</v>
      </c>
    </row>
    <row r="319" spans="1:20" x14ac:dyDescent="0.25">
      <c r="A319">
        <f t="shared" si="74"/>
        <v>955.34999999998604</v>
      </c>
      <c r="B319">
        <v>254</v>
      </c>
      <c r="C319">
        <f t="shared" si="66"/>
        <v>236.85482331848925</v>
      </c>
      <c r="D319">
        <f t="shared" si="67"/>
        <v>281.98187845063654</v>
      </c>
      <c r="E319">
        <f t="shared" si="70"/>
        <v>17.145176681510748</v>
      </c>
      <c r="F319">
        <f t="shared" si="71"/>
        <v>0.82348225456438873</v>
      </c>
      <c r="G319">
        <f t="shared" si="71"/>
        <v>2.2722914924981153E-3</v>
      </c>
      <c r="H319">
        <f t="shared" si="71"/>
        <v>1.7259363723298723E-11</v>
      </c>
      <c r="I319">
        <f t="shared" si="71"/>
        <v>1.118544812040158E-22</v>
      </c>
      <c r="J319">
        <f t="shared" si="68"/>
        <v>9.3356953805275665E-5</v>
      </c>
      <c r="K319">
        <f t="shared" si="65"/>
        <v>1.7264921213570289E-2</v>
      </c>
      <c r="L319">
        <f t="shared" si="65"/>
        <v>2.2532948999241156</v>
      </c>
      <c r="M319">
        <f t="shared" si="68"/>
        <v>3.7790103916344959</v>
      </c>
      <c r="N319">
        <f t="shared" si="77"/>
        <v>4.9598465886177782E-9</v>
      </c>
      <c r="O319">
        <f t="shared" si="77"/>
        <v>5.8585152426732768E-6</v>
      </c>
      <c r="P319">
        <f t="shared" si="77"/>
        <v>2.8314480954777121E-2</v>
      </c>
      <c r="Q319">
        <f t="shared" si="77"/>
        <v>1.7989310665849878</v>
      </c>
      <c r="R319">
        <f t="shared" si="72"/>
        <v>8.7026695268149883</v>
      </c>
      <c r="S319">
        <f t="shared" si="69"/>
        <v>8.4425071546957593</v>
      </c>
      <c r="T319">
        <f t="shared" si="73"/>
        <v>71.275927057089092</v>
      </c>
    </row>
    <row r="320" spans="1:20" x14ac:dyDescent="0.25">
      <c r="A320">
        <f t="shared" si="74"/>
        <v>955.39999999998599</v>
      </c>
      <c r="B320">
        <v>238</v>
      </c>
      <c r="C320">
        <f t="shared" si="66"/>
        <v>236.71317861480384</v>
      </c>
      <c r="D320">
        <f t="shared" si="67"/>
        <v>281.93187845063659</v>
      </c>
      <c r="E320">
        <f t="shared" si="70"/>
        <v>1.2868213851961627</v>
      </c>
      <c r="F320">
        <f t="shared" si="71"/>
        <v>0.67586364503963448</v>
      </c>
      <c r="G320">
        <f t="shared" si="71"/>
        <v>1.7195532570405461E-3</v>
      </c>
      <c r="H320">
        <f t="shared" si="71"/>
        <v>1.1150902436557477E-11</v>
      </c>
      <c r="I320">
        <f t="shared" si="71"/>
        <v>6.1636764574707326E-23</v>
      </c>
      <c r="J320">
        <f t="shared" si="68"/>
        <v>1.1771741056612415E-4</v>
      </c>
      <c r="K320">
        <f t="shared" si="65"/>
        <v>2.0614523169833084E-2</v>
      </c>
      <c r="L320">
        <f t="shared" si="65"/>
        <v>2.4193148164325304</v>
      </c>
      <c r="M320">
        <f t="shared" si="68"/>
        <v>3.6460914662998438</v>
      </c>
      <c r="N320">
        <f t="shared" si="77"/>
        <v>6.7329684169592768E-9</v>
      </c>
      <c r="O320">
        <f t="shared" si="77"/>
        <v>7.5307904422642148E-6</v>
      </c>
      <c r="P320">
        <f t="shared" si="77"/>
        <v>3.272858746188223E-2</v>
      </c>
      <c r="Q320">
        <f t="shared" si="77"/>
        <v>1.8685653907493744</v>
      </c>
      <c r="R320">
        <f t="shared" si="72"/>
        <v>8.6650232373552676</v>
      </c>
      <c r="S320">
        <f t="shared" si="69"/>
        <v>-7.3782018521591048</v>
      </c>
      <c r="T320">
        <f t="shared" si="73"/>
        <v>54.437862571204043</v>
      </c>
    </row>
    <row r="321" spans="1:20" x14ac:dyDescent="0.25">
      <c r="A321">
        <f t="shared" si="74"/>
        <v>955.44999999998595</v>
      </c>
      <c r="B321">
        <v>257</v>
      </c>
      <c r="C321">
        <f t="shared" si="66"/>
        <v>236.57153391111797</v>
      </c>
      <c r="D321">
        <f t="shared" si="67"/>
        <v>281.88187845063663</v>
      </c>
      <c r="E321">
        <f t="shared" si="70"/>
        <v>20.428466088882033</v>
      </c>
      <c r="F321">
        <f t="shared" si="71"/>
        <v>0.55291852516578677</v>
      </c>
      <c r="G321">
        <f t="shared" si="71"/>
        <v>1.2970730417995058E-3</v>
      </c>
      <c r="H321">
        <f t="shared" si="71"/>
        <v>7.1811246337561966E-12</v>
      </c>
      <c r="I321">
        <f t="shared" si="71"/>
        <v>3.3855052611858558E-23</v>
      </c>
      <c r="J321">
        <f t="shared" si="68"/>
        <v>1.4811268286067845E-4</v>
      </c>
      <c r="K321">
        <f t="shared" si="65"/>
        <v>2.456063024463433E-2</v>
      </c>
      <c r="L321">
        <f t="shared" si="65"/>
        <v>2.5919359001961295</v>
      </c>
      <c r="M321">
        <f t="shared" si="68"/>
        <v>3.5102217487281151</v>
      </c>
      <c r="N321">
        <f t="shared" si="77"/>
        <v>9.1201594507139151E-9</v>
      </c>
      <c r="O321">
        <f t="shared" si="77"/>
        <v>9.6594207056999934E-6</v>
      </c>
      <c r="P321">
        <f t="shared" si="77"/>
        <v>3.7748825131234454E-2</v>
      </c>
      <c r="Q321">
        <f t="shared" si="77"/>
        <v>1.9366877245561165</v>
      </c>
      <c r="R321">
        <f t="shared" si="72"/>
        <v>8.6555282082947222</v>
      </c>
      <c r="S321">
        <f t="shared" si="69"/>
        <v>11.77293788058731</v>
      </c>
      <c r="T321">
        <f t="shared" si="73"/>
        <v>138.60206634016762</v>
      </c>
    </row>
    <row r="322" spans="1:20" x14ac:dyDescent="0.25">
      <c r="A322">
        <f t="shared" si="74"/>
        <v>955.4999999999859</v>
      </c>
      <c r="B322">
        <v>246</v>
      </c>
      <c r="C322">
        <f t="shared" si="66"/>
        <v>236.42988920743255</v>
      </c>
      <c r="D322">
        <f t="shared" si="67"/>
        <v>281.83187845063668</v>
      </c>
      <c r="E322">
        <f t="shared" si="70"/>
        <v>9.5701107925674478</v>
      </c>
      <c r="F322">
        <f t="shared" si="71"/>
        <v>0.45087941613803167</v>
      </c>
      <c r="G322">
        <f t="shared" si="71"/>
        <v>9.7523762578882755E-4</v>
      </c>
      <c r="H322">
        <f t="shared" si="71"/>
        <v>4.6096943065745248E-12</v>
      </c>
      <c r="I322">
        <f t="shared" si="71"/>
        <v>1.8535502560956843E-23</v>
      </c>
      <c r="J322">
        <f t="shared" si="68"/>
        <v>1.8595219852275252E-4</v>
      </c>
      <c r="K322">
        <f t="shared" si="65"/>
        <v>2.9198681486536555E-2</v>
      </c>
      <c r="L322">
        <f t="shared" si="65"/>
        <v>2.770854041306535</v>
      </c>
      <c r="M322">
        <f t="shared" si="68"/>
        <v>3.372089295964575</v>
      </c>
      <c r="N322">
        <f t="shared" si="77"/>
        <v>1.2326954863045697E-8</v>
      </c>
      <c r="O322">
        <f t="shared" si="77"/>
        <v>1.2362864835748633E-5</v>
      </c>
      <c r="P322">
        <f t="shared" si="77"/>
        <v>4.3444733496422777E-2</v>
      </c>
      <c r="Q322">
        <f t="shared" si="77"/>
        <v>2.0029422122223295</v>
      </c>
      <c r="R322">
        <f t="shared" si="72"/>
        <v>8.6705819456351421</v>
      </c>
      <c r="S322">
        <f t="shared" si="69"/>
        <v>0.89952884693230573</v>
      </c>
      <c r="T322">
        <f t="shared" si="73"/>
        <v>0.80915214646336353</v>
      </c>
    </row>
    <row r="323" spans="1:20" x14ac:dyDescent="0.25">
      <c r="A323">
        <f t="shared" si="74"/>
        <v>955.54999999998586</v>
      </c>
      <c r="B323">
        <v>250</v>
      </c>
      <c r="C323">
        <f t="shared" si="66"/>
        <v>236.28824450374668</v>
      </c>
      <c r="D323">
        <f t="shared" si="67"/>
        <v>281.78187845063673</v>
      </c>
      <c r="E323">
        <f t="shared" si="70"/>
        <v>13.711755496253318</v>
      </c>
      <c r="F323">
        <f t="shared" si="71"/>
        <v>0.3664855794066883</v>
      </c>
      <c r="G323">
        <f t="shared" si="71"/>
        <v>7.3089278928156526E-4</v>
      </c>
      <c r="H323">
        <f t="shared" si="71"/>
        <v>2.9495040783722968E-12</v>
      </c>
      <c r="I323">
        <f t="shared" si="71"/>
        <v>1.0115385810365412E-23</v>
      </c>
      <c r="J323">
        <f t="shared" si="68"/>
        <v>2.3295278482836457E-4</v>
      </c>
      <c r="K323">
        <f t="shared" si="65"/>
        <v>3.4637336974587131E-2</v>
      </c>
      <c r="L323">
        <f t="shared" si="65"/>
        <v>2.9557014320105441</v>
      </c>
      <c r="M323">
        <f t="shared" si="68"/>
        <v>3.2323702498330134</v>
      </c>
      <c r="N323">
        <f t="shared" si="77"/>
        <v>1.6625193188982957E-8</v>
      </c>
      <c r="O323">
        <f t="shared" si="77"/>
        <v>1.5788638490625675E-5</v>
      </c>
      <c r="P323">
        <f t="shared" si="77"/>
        <v>4.9891706159035203E-2</v>
      </c>
      <c r="Q323">
        <f t="shared" si="77"/>
        <v>2.0669727897325778</v>
      </c>
      <c r="R323">
        <f t="shared" si="72"/>
        <v>8.7070387449571882</v>
      </c>
      <c r="S323">
        <f t="shared" si="69"/>
        <v>5.0047167512961295</v>
      </c>
      <c r="T323">
        <f t="shared" si="73"/>
        <v>25.047189760704086</v>
      </c>
    </row>
    <row r="324" spans="1:20" x14ac:dyDescent="0.25">
      <c r="A324">
        <f t="shared" si="74"/>
        <v>955.59999999998581</v>
      </c>
      <c r="B324">
        <v>236</v>
      </c>
      <c r="C324">
        <f t="shared" si="66"/>
        <v>236.14659980006127</v>
      </c>
      <c r="D324">
        <f t="shared" si="67"/>
        <v>281.73187845063677</v>
      </c>
      <c r="E324">
        <f t="shared" si="70"/>
        <v>-0.14659980006126716</v>
      </c>
      <c r="F324">
        <f t="shared" si="71"/>
        <v>0.2969276119404749</v>
      </c>
      <c r="G324">
        <f t="shared" si="71"/>
        <v>5.4600185666242107E-4</v>
      </c>
      <c r="H324">
        <f t="shared" si="71"/>
        <v>1.881148538406715E-12</v>
      </c>
      <c r="I324">
        <f t="shared" si="71"/>
        <v>5.5024708601647946E-24</v>
      </c>
      <c r="J324">
        <f t="shared" si="68"/>
        <v>2.9120043283208048E-4</v>
      </c>
      <c r="K324">
        <f t="shared" si="65"/>
        <v>4.0999944539567582E-2</v>
      </c>
      <c r="L324">
        <f t="shared" si="65"/>
        <v>3.1460454693131039</v>
      </c>
      <c r="M324">
        <f t="shared" si="68"/>
        <v>3.0917235617215018</v>
      </c>
      <c r="N324">
        <f t="shared" si="77"/>
        <v>2.2373561181803087E-8</v>
      </c>
      <c r="O324">
        <f t="shared" si="77"/>
        <v>2.0119990027180975E-5</v>
      </c>
      <c r="P324">
        <f t="shared" si="77"/>
        <v>5.7171171923125381E-2</v>
      </c>
      <c r="Q324">
        <f t="shared" si="77"/>
        <v>2.1284263159790271</v>
      </c>
      <c r="R324">
        <f t="shared" si="72"/>
        <v>8.7621514200717634</v>
      </c>
      <c r="S324">
        <f t="shared" si="69"/>
        <v>-8.9087512201330306</v>
      </c>
      <c r="T324">
        <f t="shared" si="73"/>
        <v>79.365848302221764</v>
      </c>
    </row>
    <row r="325" spans="1:20" x14ac:dyDescent="0.25">
      <c r="A325">
        <f t="shared" si="74"/>
        <v>955.64999999998577</v>
      </c>
      <c r="B325">
        <v>235</v>
      </c>
      <c r="C325">
        <f t="shared" si="66"/>
        <v>236.0049550963754</v>
      </c>
      <c r="D325">
        <f t="shared" si="67"/>
        <v>281.68187845063682</v>
      </c>
      <c r="E325">
        <f t="shared" si="70"/>
        <v>-1.0049550963753973</v>
      </c>
      <c r="F325">
        <f t="shared" si="71"/>
        <v>0.23979575668370873</v>
      </c>
      <c r="G325">
        <f t="shared" si="71"/>
        <v>4.0656667228811967E-4</v>
      </c>
      <c r="H325">
        <f t="shared" si="71"/>
        <v>1.1958986931951464E-12</v>
      </c>
      <c r="I325">
        <f t="shared" si="71"/>
        <v>2.9835290042978847E-24</v>
      </c>
      <c r="J325">
        <f t="shared" si="68"/>
        <v>3.6322325514156941E-4</v>
      </c>
      <c r="K325">
        <f t="shared" si="65"/>
        <v>4.8426107770128589E-2</v>
      </c>
      <c r="L325">
        <f t="shared" si="65"/>
        <v>3.3413883083761422</v>
      </c>
      <c r="M325">
        <f t="shared" si="68"/>
        <v>2.9507861126382569</v>
      </c>
      <c r="N325">
        <f t="shared" si="77"/>
        <v>3.0044228173650563E-8</v>
      </c>
      <c r="O325">
        <f t="shared" si="77"/>
        <v>2.5583995013942861E-5</v>
      </c>
      <c r="P325">
        <f t="shared" si="77"/>
        <v>6.5370732880705912E-2</v>
      </c>
      <c r="Q325">
        <f t="shared" si="77"/>
        <v>2.1869557752386011</v>
      </c>
      <c r="R325">
        <f t="shared" si="72"/>
        <v>8.8335181975554118</v>
      </c>
      <c r="S325">
        <f t="shared" si="69"/>
        <v>-9.838473293930809</v>
      </c>
      <c r="T325">
        <f t="shared" si="73"/>
        <v>96.79555675538974</v>
      </c>
    </row>
    <row r="326" spans="1:20" x14ac:dyDescent="0.25">
      <c r="A326">
        <f t="shared" si="74"/>
        <v>955.69999999998572</v>
      </c>
      <c r="B326">
        <v>226</v>
      </c>
      <c r="C326">
        <f t="shared" si="66"/>
        <v>235.86331039268998</v>
      </c>
      <c r="D326">
        <f t="shared" si="67"/>
        <v>281.63187845063686</v>
      </c>
      <c r="E326">
        <f t="shared" si="70"/>
        <v>-9.8633103926899821</v>
      </c>
      <c r="F326">
        <f t="shared" si="71"/>
        <v>0.19303213557795151</v>
      </c>
      <c r="G326">
        <f t="shared" si="71"/>
        <v>3.0176345542014076E-4</v>
      </c>
      <c r="H326">
        <f t="shared" si="71"/>
        <v>7.5781449260223434E-13</v>
      </c>
      <c r="I326">
        <f t="shared" si="71"/>
        <v>1.6125009918912906E-24</v>
      </c>
      <c r="J326">
        <f t="shared" si="68"/>
        <v>4.5207740002978865E-4</v>
      </c>
      <c r="K326">
        <f t="shared" si="65"/>
        <v>5.7073351937508204E-2</v>
      </c>
      <c r="L326">
        <f t="shared" si="65"/>
        <v>3.5411671160727836</v>
      </c>
      <c r="M326">
        <f t="shared" si="68"/>
        <v>2.8101682742481233</v>
      </c>
      <c r="N326">
        <f t="shared" si="77"/>
        <v>4.0257287367673613E-8</v>
      </c>
      <c r="O326">
        <f t="shared" si="77"/>
        <v>3.2461342940922005E-5</v>
      </c>
      <c r="P326">
        <f t="shared" si="77"/>
        <v>7.4584251143791538E-2</v>
      </c>
      <c r="Q326">
        <f t="shared" si="77"/>
        <v>2.2422235110033233</v>
      </c>
      <c r="R326">
        <f t="shared" si="72"/>
        <v>8.9190349824399178</v>
      </c>
      <c r="S326">
        <f t="shared" si="69"/>
        <v>-18.7823453751299</v>
      </c>
      <c r="T326">
        <f t="shared" si="73"/>
        <v>352.77649779066354</v>
      </c>
    </row>
    <row r="327" spans="1:20" x14ac:dyDescent="0.25">
      <c r="A327">
        <f t="shared" si="74"/>
        <v>955.74999999998568</v>
      </c>
      <c r="B327">
        <v>250</v>
      </c>
      <c r="C327">
        <f t="shared" si="66"/>
        <v>235.72166568900411</v>
      </c>
      <c r="D327">
        <f t="shared" si="67"/>
        <v>281.58187845063691</v>
      </c>
      <c r="E327">
        <f t="shared" si="70"/>
        <v>14.278334310995888</v>
      </c>
      <c r="F327">
        <f t="shared" si="71"/>
        <v>0.15488699376384937</v>
      </c>
      <c r="G327">
        <f t="shared" si="71"/>
        <v>2.2325373148622836E-4</v>
      </c>
      <c r="H327">
        <f t="shared" si="71"/>
        <v>4.7866165182058075E-13</v>
      </c>
      <c r="I327">
        <f t="shared" si="71"/>
        <v>8.6869421648914238E-25</v>
      </c>
      <c r="J327">
        <f t="shared" si="68"/>
        <v>5.614479073413574E-4</v>
      </c>
      <c r="K327">
        <f t="shared" si="65"/>
        <v>6.711888223409708E-2</v>
      </c>
      <c r="L327">
        <f t="shared" si="65"/>
        <v>3.7447550663372082</v>
      </c>
      <c r="M327">
        <f t="shared" si="68"/>
        <v>2.6704499481229922</v>
      </c>
      <c r="N327">
        <f t="shared" si="77"/>
        <v>5.3825179186640727E-8</v>
      </c>
      <c r="O327">
        <f t="shared" si="77"/>
        <v>4.109813593881319E-5</v>
      </c>
      <c r="P327">
        <f t="shared" si="77"/>
        <v>8.4911875532028711E-2</v>
      </c>
      <c r="Q327">
        <f t="shared" si="77"/>
        <v>2.2939044494658845</v>
      </c>
      <c r="R327">
        <f t="shared" si="72"/>
        <v>9.0168530690564843</v>
      </c>
      <c r="S327">
        <f t="shared" si="69"/>
        <v>5.2614812419394035</v>
      </c>
      <c r="T327">
        <f t="shared" si="73"/>
        <v>27.683184859280207</v>
      </c>
    </row>
    <row r="328" spans="1:20" x14ac:dyDescent="0.25">
      <c r="A328">
        <f t="shared" si="74"/>
        <v>955.79999999998563</v>
      </c>
      <c r="B328">
        <v>267</v>
      </c>
      <c r="C328">
        <f t="shared" si="66"/>
        <v>235.5800209853187</v>
      </c>
      <c r="D328">
        <f t="shared" si="67"/>
        <v>281.53187845063695</v>
      </c>
      <c r="E328">
        <f t="shared" si="70"/>
        <v>31.419979014681303</v>
      </c>
      <c r="F328">
        <f t="shared" si="71"/>
        <v>0.12387894526397068</v>
      </c>
      <c r="G328">
        <f t="shared" si="71"/>
        <v>1.6463721927370664E-4</v>
      </c>
      <c r="H328">
        <f t="shared" si="71"/>
        <v>3.0136414266991029E-13</v>
      </c>
      <c r="I328">
        <f t="shared" si="71"/>
        <v>4.6647791060628892E-25</v>
      </c>
      <c r="J328">
        <f t="shared" si="68"/>
        <v>6.9576673127132844E-4</v>
      </c>
      <c r="K328">
        <f t="shared" si="65"/>
        <v>7.8761426177797314E-2</v>
      </c>
      <c r="L328">
        <f t="shared" si="65"/>
        <v>3.9514631099910891</v>
      </c>
      <c r="M328">
        <f t="shared" si="68"/>
        <v>2.5321771117003742</v>
      </c>
      <c r="N328">
        <f t="shared" si="77"/>
        <v>7.1809843667467487E-8</v>
      </c>
      <c r="O328">
        <f t="shared" si="77"/>
        <v>5.1920072020282619E-5</v>
      </c>
      <c r="P328">
        <f t="shared" si="77"/>
        <v>9.6459999243283176E-2</v>
      </c>
      <c r="Q328">
        <f t="shared" si="77"/>
        <v>2.3416892699297724</v>
      </c>
      <c r="R328">
        <f t="shared" si="72"/>
        <v>9.1253422581389962</v>
      </c>
      <c r="S328">
        <f t="shared" si="69"/>
        <v>22.294636756542307</v>
      </c>
      <c r="T328">
        <f t="shared" si="73"/>
        <v>497.05082810616727</v>
      </c>
    </row>
    <row r="329" spans="1:20" x14ac:dyDescent="0.25">
      <c r="A329">
        <f t="shared" si="74"/>
        <v>955.84999999998558</v>
      </c>
      <c r="B329">
        <v>245</v>
      </c>
      <c r="C329">
        <f t="shared" si="66"/>
        <v>235.43837628163283</v>
      </c>
      <c r="D329">
        <f t="shared" si="67"/>
        <v>281.481878450637</v>
      </c>
      <c r="E329">
        <f t="shared" si="70"/>
        <v>9.5616237183671728</v>
      </c>
      <c r="F329">
        <f t="shared" si="71"/>
        <v>9.8759131237492706E-2</v>
      </c>
      <c r="G329">
        <f t="shared" si="71"/>
        <v>1.2101927069811284E-4</v>
      </c>
      <c r="H329">
        <f t="shared" si="71"/>
        <v>1.8912621568408604E-13</v>
      </c>
      <c r="I329">
        <f t="shared" si="71"/>
        <v>2.4968499829608332E-25</v>
      </c>
      <c r="J329">
        <f t="shared" si="68"/>
        <v>8.6035041079495986E-4</v>
      </c>
      <c r="K329">
        <f t="shared" si="65"/>
        <v>9.2223149184290532E-2</v>
      </c>
      <c r="L329">
        <f t="shared" si="65"/>
        <v>4.160542541629809</v>
      </c>
      <c r="M329">
        <f t="shared" si="68"/>
        <v>2.3958588906211298</v>
      </c>
      <c r="N329">
        <f t="shared" si="77"/>
        <v>9.5596061206989191E-8</v>
      </c>
      <c r="O329">
        <f t="shared" si="77"/>
        <v>6.5449445058084356E-5</v>
      </c>
      <c r="P329">
        <f t="shared" si="77"/>
        <v>0.10934113937873234</v>
      </c>
      <c r="Q329">
        <f t="shared" si="77"/>
        <v>2.3852874791019674</v>
      </c>
      <c r="R329">
        <f t="shared" si="72"/>
        <v>9.2430592458762231</v>
      </c>
      <c r="S329">
        <f t="shared" si="69"/>
        <v>0.31856447249094977</v>
      </c>
      <c r="T329">
        <f t="shared" si="73"/>
        <v>0.10148332313343709</v>
      </c>
    </row>
    <row r="330" spans="1:20" x14ac:dyDescent="0.25">
      <c r="A330">
        <f t="shared" si="74"/>
        <v>955.89999999998554</v>
      </c>
      <c r="B330">
        <v>246</v>
      </c>
      <c r="C330">
        <f t="shared" si="66"/>
        <v>235.29673157794741</v>
      </c>
      <c r="D330">
        <f t="shared" si="67"/>
        <v>281.43187845063704</v>
      </c>
      <c r="E330">
        <f t="shared" si="70"/>
        <v>10.703268422052588</v>
      </c>
      <c r="F330">
        <f t="shared" si="71"/>
        <v>7.8479140161346161E-2</v>
      </c>
      <c r="G330">
        <f t="shared" si="71"/>
        <v>8.8670315545339169E-5</v>
      </c>
      <c r="H330">
        <f t="shared" si="71"/>
        <v>1.1830663488444143E-13</v>
      </c>
      <c r="I330">
        <f t="shared" si="71"/>
        <v>1.332143559596457E-25</v>
      </c>
      <c r="J330">
        <f t="shared" si="68"/>
        <v>1.0615601386885112E-3</v>
      </c>
      <c r="K330">
        <f t="shared" si="65"/>
        <v>0.10775162915826773</v>
      </c>
      <c r="L330">
        <f t="shared" si="65"/>
        <v>4.3711883750486082</v>
      </c>
      <c r="M330">
        <f t="shared" si="68"/>
        <v>2.2619651683817747</v>
      </c>
      <c r="N330">
        <f t="shared" si="77"/>
        <v>1.2698532547861762E-7</v>
      </c>
      <c r="O330">
        <f t="shared" si="77"/>
        <v>8.2325460994699115E-5</v>
      </c>
      <c r="P330">
        <f t="shared" si="77"/>
        <v>0.12367372918511871</v>
      </c>
      <c r="Q330">
        <f t="shared" si="77"/>
        <v>2.4244303466613015</v>
      </c>
      <c r="R330">
        <f t="shared" si="72"/>
        <v>9.3687210714970899</v>
      </c>
      <c r="S330">
        <f t="shared" si="69"/>
        <v>1.3345473505554981</v>
      </c>
      <c r="T330">
        <f t="shared" si="73"/>
        <v>1.7810166308746995</v>
      </c>
    </row>
    <row r="331" spans="1:20" x14ac:dyDescent="0.25">
      <c r="A331">
        <f t="shared" si="74"/>
        <v>955.94999999998549</v>
      </c>
      <c r="B331">
        <v>214</v>
      </c>
      <c r="C331">
        <f t="shared" si="66"/>
        <v>235.15508687426154</v>
      </c>
      <c r="D331">
        <f t="shared" si="67"/>
        <v>281.38187845063709</v>
      </c>
      <c r="E331">
        <f t="shared" si="70"/>
        <v>-21.155086874261542</v>
      </c>
      <c r="F331">
        <f t="shared" si="71"/>
        <v>6.2162493211333471E-2</v>
      </c>
      <c r="G331">
        <f t="shared" si="71"/>
        <v>6.4758859252728816E-5</v>
      </c>
      <c r="H331">
        <f t="shared" si="71"/>
        <v>7.3767265312782545E-14</v>
      </c>
      <c r="I331">
        <f t="shared" si="71"/>
        <v>7.0844611446897144E-26</v>
      </c>
      <c r="J331">
        <f t="shared" si="68"/>
        <v>1.3069872623411632E-3</v>
      </c>
      <c r="K331">
        <f t="shared" si="68"/>
        <v>0.12562187251568493</v>
      </c>
      <c r="L331">
        <f t="shared" si="68"/>
        <v>4.5825435267440762</v>
      </c>
      <c r="M331">
        <f t="shared" si="68"/>
        <v>2.130924735750324</v>
      </c>
      <c r="N331">
        <f t="shared" si="77"/>
        <v>1.6831568724505234E-7</v>
      </c>
      <c r="O331">
        <f t="shared" si="77"/>
        <v>1.0332844518149513E-4</v>
      </c>
      <c r="P331">
        <f t="shared" si="77"/>
        <v>0.13958181403554612</v>
      </c>
      <c r="Q331">
        <f t="shared" si="77"/>
        <v>2.4588736606866171</v>
      </c>
      <c r="R331">
        <f t="shared" si="72"/>
        <v>9.501183345826119</v>
      </c>
      <c r="S331">
        <f t="shared" si="69"/>
        <v>-30.656270220087663</v>
      </c>
      <c r="T331">
        <f t="shared" si="73"/>
        <v>939.80690380703368</v>
      </c>
    </row>
    <row r="332" spans="1:20" x14ac:dyDescent="0.25">
      <c r="A332">
        <f t="shared" si="74"/>
        <v>955.99999999998545</v>
      </c>
      <c r="B332">
        <v>251</v>
      </c>
      <c r="C332">
        <f t="shared" ref="C332:C395" si="78">$W$12*A332+$X$12</f>
        <v>235.01344217057613</v>
      </c>
      <c r="D332">
        <f t="shared" ref="D332:D395" si="79">1253.6-A332-$U$5</f>
        <v>281.33187845063713</v>
      </c>
      <c r="E332">
        <f t="shared" si="70"/>
        <v>15.986557829423873</v>
      </c>
      <c r="F332">
        <f t="shared" si="71"/>
        <v>4.9079465779257606E-2</v>
      </c>
      <c r="G332">
        <f t="shared" si="71"/>
        <v>4.7143013390852967E-5</v>
      </c>
      <c r="H332">
        <f t="shared" si="71"/>
        <v>4.5847481007318377E-14</v>
      </c>
      <c r="I332">
        <f t="shared" ref="I332:M395" si="80">I$5*EXP(-(($D332-I$6)^2)/(2*I$7^2))</f>
        <v>3.7554313668319657E-26</v>
      </c>
      <c r="J332">
        <f t="shared" si="80"/>
        <v>1.605667540692537E-3</v>
      </c>
      <c r="K332">
        <f t="shared" si="80"/>
        <v>0.14613835034458825</v>
      </c>
      <c r="L332">
        <f t="shared" si="80"/>
        <v>4.7937037944315319</v>
      </c>
      <c r="M332">
        <f t="shared" si="80"/>
        <v>2.0031239743057476</v>
      </c>
      <c r="N332">
        <f t="shared" ref="N332:Q351" si="81">N$5*EXP(-(($D332-N$6)^2)/(2*N$7^2))</f>
        <v>2.2261435885068047E-7</v>
      </c>
      <c r="O332">
        <f t="shared" si="81"/>
        <v>1.2940859976432356E-4</v>
      </c>
      <c r="P332">
        <f t="shared" si="81"/>
        <v>0.15719464251621262</v>
      </c>
      <c r="Q332">
        <f t="shared" si="81"/>
        <v>2.48840026346888</v>
      </c>
      <c r="R332">
        <f t="shared" si="72"/>
        <v>9.6394229326144689</v>
      </c>
      <c r="S332">
        <f t="shared" ref="S332:S395" si="82">E332-R332</f>
        <v>6.3471348968094041</v>
      </c>
      <c r="T332">
        <f t="shared" si="73"/>
        <v>40.286121398295727</v>
      </c>
    </row>
    <row r="333" spans="1:20" x14ac:dyDescent="0.25">
      <c r="A333">
        <f t="shared" si="74"/>
        <v>956.0499999999854</v>
      </c>
      <c r="B333">
        <v>216</v>
      </c>
      <c r="C333">
        <f t="shared" si="78"/>
        <v>234.87179746689026</v>
      </c>
      <c r="D333">
        <f t="shared" si="79"/>
        <v>281.28187845063718</v>
      </c>
      <c r="E333">
        <f t="shared" ref="E333:E396" si="83">B333-C333</f>
        <v>-18.871797466890257</v>
      </c>
      <c r="F333">
        <f t="shared" ref="F333:I396" si="84">F$5*EXP(-(($D333-F$6)^2)/(2*F$7^2))</f>
        <v>3.8624995542774945E-2</v>
      </c>
      <c r="G333">
        <f t="shared" si="84"/>
        <v>3.4208395291999866E-5</v>
      </c>
      <c r="H333">
        <f t="shared" si="84"/>
        <v>2.840301795030141E-14</v>
      </c>
      <c r="I333">
        <f t="shared" si="84"/>
        <v>1.9843124140454785E-26</v>
      </c>
      <c r="J333">
        <f t="shared" si="80"/>
        <v>1.9683277774302237E-3</v>
      </c>
      <c r="K333">
        <f t="shared" si="80"/>
        <v>0.16963702947450141</v>
      </c>
      <c r="L333">
        <f t="shared" si="80"/>
        <v>5.0037236044905242</v>
      </c>
      <c r="M333">
        <f t="shared" si="80"/>
        <v>1.8789060609020047</v>
      </c>
      <c r="N333">
        <f t="shared" si="81"/>
        <v>2.9379153099207519E-7</v>
      </c>
      <c r="O333">
        <f t="shared" si="81"/>
        <v>1.617200630788259E-4</v>
      </c>
      <c r="P333">
        <f t="shared" si="81"/>
        <v>0.17664614453777699</v>
      </c>
      <c r="Q333">
        <f t="shared" si="81"/>
        <v>2.5128223308971065</v>
      </c>
      <c r="R333">
        <f t="shared" ref="R333:R396" si="85">SUM(F333:Q333)</f>
        <v>9.7825247158720501</v>
      </c>
      <c r="S333">
        <f t="shared" si="82"/>
        <v>-28.654322182762307</v>
      </c>
      <c r="T333">
        <f t="shared" ref="T333:T396" si="86">(S333)^2</f>
        <v>821.07017975354404</v>
      </c>
    </row>
    <row r="334" spans="1:20" x14ac:dyDescent="0.25">
      <c r="A334">
        <f t="shared" ref="A334:A397" si="87">A333+$B$7</f>
        <v>956.09999999998536</v>
      </c>
      <c r="B334">
        <v>254</v>
      </c>
      <c r="C334">
        <f t="shared" si="78"/>
        <v>234.73015276320484</v>
      </c>
      <c r="D334">
        <f t="shared" si="79"/>
        <v>281.23187845063723</v>
      </c>
      <c r="E334">
        <f t="shared" si="83"/>
        <v>19.269847236795158</v>
      </c>
      <c r="F334">
        <f t="shared" si="84"/>
        <v>3.0299416927796537E-2</v>
      </c>
      <c r="G334">
        <f t="shared" si="84"/>
        <v>2.4742596806938204E-5</v>
      </c>
      <c r="H334">
        <f t="shared" si="84"/>
        <v>1.7539237569458659E-14</v>
      </c>
      <c r="I334">
        <f t="shared" si="84"/>
        <v>1.0450991217998974E-26</v>
      </c>
      <c r="J334">
        <f t="shared" si="80"/>
        <v>2.4076687457333153E-3</v>
      </c>
      <c r="K334">
        <f t="shared" si="80"/>
        <v>0.19648736909728154</v>
      </c>
      <c r="L334">
        <f t="shared" si="80"/>
        <v>5.2116224890265164</v>
      </c>
      <c r="M334">
        <f t="shared" si="80"/>
        <v>1.7585706729423882</v>
      </c>
      <c r="N334">
        <f t="shared" si="81"/>
        <v>3.86885890812942E-7</v>
      </c>
      <c r="O334">
        <f t="shared" si="81"/>
        <v>2.0166112539190813E-4</v>
      </c>
      <c r="P334">
        <f t="shared" si="81"/>
        <v>0.19807428916235945</v>
      </c>
      <c r="Q334">
        <f t="shared" si="81"/>
        <v>2.5319833619596253</v>
      </c>
      <c r="R334">
        <f t="shared" si="85"/>
        <v>9.9296720584698068</v>
      </c>
      <c r="S334">
        <f t="shared" si="82"/>
        <v>9.3401751783253513</v>
      </c>
      <c r="T334">
        <f t="shared" si="86"/>
        <v>87.238872361805008</v>
      </c>
    </row>
    <row r="335" spans="1:20" x14ac:dyDescent="0.25">
      <c r="A335">
        <f t="shared" si="87"/>
        <v>956.14999999998531</v>
      </c>
      <c r="B335">
        <v>228</v>
      </c>
      <c r="C335">
        <f t="shared" si="78"/>
        <v>234.58850805951897</v>
      </c>
      <c r="D335">
        <f t="shared" si="79"/>
        <v>281.18187845063727</v>
      </c>
      <c r="E335">
        <f t="shared" si="83"/>
        <v>-6.588508059518972</v>
      </c>
      <c r="F335">
        <f t="shared" si="84"/>
        <v>2.3691759391985309E-2</v>
      </c>
      <c r="G335">
        <f t="shared" si="84"/>
        <v>1.783836589014092E-5</v>
      </c>
      <c r="H335">
        <f t="shared" si="84"/>
        <v>1.0795782999671435E-14</v>
      </c>
      <c r="I335">
        <f t="shared" si="84"/>
        <v>5.486585224802944E-27</v>
      </c>
      <c r="J335">
        <f t="shared" si="80"/>
        <v>2.938688607811928E-3</v>
      </c>
      <c r="K335">
        <f t="shared" si="80"/>
        <v>0.22709424932097114</v>
      </c>
      <c r="L335">
        <f t="shared" si="80"/>
        <v>5.4163922400709632</v>
      </c>
      <c r="M335">
        <f t="shared" si="80"/>
        <v>1.6423741681727111</v>
      </c>
      <c r="N335">
        <f t="shared" si="81"/>
        <v>5.0837482019724762E-7</v>
      </c>
      <c r="O335">
        <f t="shared" si="81"/>
        <v>2.5092156717563657E-4</v>
      </c>
      <c r="P335">
        <f t="shared" si="81"/>
        <v>0.2216203158431243</v>
      </c>
      <c r="Q335">
        <f t="shared" si="81"/>
        <v>2.5457598488846069</v>
      </c>
      <c r="R335">
        <f t="shared" si="85"/>
        <v>10.080140538600071</v>
      </c>
      <c r="S335">
        <f t="shared" si="82"/>
        <v>-16.668648598119042</v>
      </c>
      <c r="T335">
        <f t="shared" si="86"/>
        <v>277.84384608757591</v>
      </c>
    </row>
    <row r="336" spans="1:20" x14ac:dyDescent="0.25">
      <c r="A336">
        <f t="shared" si="87"/>
        <v>956.19999999998527</v>
      </c>
      <c r="B336">
        <v>278</v>
      </c>
      <c r="C336">
        <f t="shared" si="78"/>
        <v>234.44686335583356</v>
      </c>
      <c r="D336">
        <f t="shared" si="79"/>
        <v>281.13187845063732</v>
      </c>
      <c r="E336">
        <f t="shared" si="83"/>
        <v>43.553136644166443</v>
      </c>
      <c r="F336">
        <f t="shared" si="84"/>
        <v>1.8465351069908872E-2</v>
      </c>
      <c r="G336">
        <f t="shared" si="84"/>
        <v>1.2819233865877139E-5</v>
      </c>
      <c r="H336">
        <f t="shared" si="84"/>
        <v>6.6236106478648575E-15</v>
      </c>
      <c r="I336">
        <f t="shared" si="84"/>
        <v>2.871071379037928E-27</v>
      </c>
      <c r="J336">
        <f t="shared" si="80"/>
        <v>3.579051305393972E-3</v>
      </c>
      <c r="K336">
        <f t="shared" si="80"/>
        <v>0.26189979371002636</v>
      </c>
      <c r="L336">
        <f t="shared" si="80"/>
        <v>5.6170046755992988</v>
      </c>
      <c r="M336">
        <f t="shared" si="80"/>
        <v>1.5305302073358633</v>
      </c>
      <c r="N336">
        <f t="shared" si="81"/>
        <v>6.6656528572085708E-7</v>
      </c>
      <c r="O336">
        <f t="shared" si="81"/>
        <v>3.1153820738421899E-4</v>
      </c>
      <c r="P336">
        <f t="shared" si="81"/>
        <v>0.24742783402191218</v>
      </c>
      <c r="Q336">
        <f t="shared" si="81"/>
        <v>2.5540626029872002</v>
      </c>
      <c r="R336">
        <f t="shared" si="85"/>
        <v>10.233294540036146</v>
      </c>
      <c r="S336">
        <f t="shared" si="82"/>
        <v>33.319842104130295</v>
      </c>
      <c r="T336">
        <f t="shared" si="86"/>
        <v>1110.2118778441741</v>
      </c>
    </row>
    <row r="337" spans="1:20" x14ac:dyDescent="0.25">
      <c r="A337">
        <f t="shared" si="87"/>
        <v>956.24999999998522</v>
      </c>
      <c r="B337">
        <v>243</v>
      </c>
      <c r="C337">
        <f t="shared" si="78"/>
        <v>234.30521865214769</v>
      </c>
      <c r="D337">
        <f t="shared" si="79"/>
        <v>281.08187845063736</v>
      </c>
      <c r="E337">
        <f t="shared" si="83"/>
        <v>8.694781347852313</v>
      </c>
      <c r="F337">
        <f t="shared" si="84"/>
        <v>1.4345478471570996E-2</v>
      </c>
      <c r="G337">
        <f t="shared" si="84"/>
        <v>9.182613116241233E-6</v>
      </c>
      <c r="H337">
        <f t="shared" si="84"/>
        <v>4.0507240474389904E-15</v>
      </c>
      <c r="I337">
        <f t="shared" si="84"/>
        <v>1.4975559722266274E-27</v>
      </c>
      <c r="J337">
        <f t="shared" si="80"/>
        <v>4.3495046458395803E-3</v>
      </c>
      <c r="K337">
        <f t="shared" si="80"/>
        <v>0.30138504355047174</v>
      </c>
      <c r="L337">
        <f t="shared" si="80"/>
        <v>5.8124199397970084</v>
      </c>
      <c r="M337">
        <f t="shared" si="80"/>
        <v>1.4232107835273866</v>
      </c>
      <c r="N337">
        <f t="shared" si="81"/>
        <v>8.7208511300815722E-7</v>
      </c>
      <c r="O337">
        <f t="shared" si="81"/>
        <v>3.8595987964242298E-4</v>
      </c>
      <c r="P337">
        <f t="shared" si="81"/>
        <v>0.27564178752594604</v>
      </c>
      <c r="Q337">
        <f t="shared" si="81"/>
        <v>2.5568377163121387</v>
      </c>
      <c r="R337">
        <f t="shared" si="85"/>
        <v>10.388586268408236</v>
      </c>
      <c r="S337">
        <f t="shared" si="82"/>
        <v>-1.6938049205559231</v>
      </c>
      <c r="T337">
        <f t="shared" si="86"/>
        <v>2.8689751088994573</v>
      </c>
    </row>
    <row r="338" spans="1:20" x14ac:dyDescent="0.25">
      <c r="A338">
        <f t="shared" si="87"/>
        <v>956.29999999998518</v>
      </c>
      <c r="B338">
        <v>250</v>
      </c>
      <c r="C338">
        <f t="shared" si="78"/>
        <v>234.16357394846227</v>
      </c>
      <c r="D338">
        <f t="shared" si="79"/>
        <v>281.03187845063741</v>
      </c>
      <c r="E338">
        <f t="shared" si="83"/>
        <v>15.836426051537728</v>
      </c>
      <c r="F338">
        <f t="shared" si="84"/>
        <v>1.1108865803626239E-2</v>
      </c>
      <c r="G338">
        <f t="shared" si="84"/>
        <v>6.5564343451879549E-6</v>
      </c>
      <c r="H338">
        <f t="shared" si="84"/>
        <v>2.4692651905939642E-15</v>
      </c>
      <c r="I338">
        <f t="shared" si="84"/>
        <v>7.7860887625406723E-28</v>
      </c>
      <c r="J338">
        <f t="shared" si="80"/>
        <v>5.274353021896278E-3</v>
      </c>
      <c r="K338">
        <f t="shared" si="80"/>
        <v>0.34607143736964213</v>
      </c>
      <c r="L338">
        <f t="shared" si="80"/>
        <v>6.0015952486166046</v>
      </c>
      <c r="M338">
        <f t="shared" si="80"/>
        <v>1.3205476184823877</v>
      </c>
      <c r="N338">
        <f t="shared" si="81"/>
        <v>1.1384987918107481E-6</v>
      </c>
      <c r="O338">
        <f t="shared" si="81"/>
        <v>4.7712319327174949E-4</v>
      </c>
      <c r="P338">
        <f t="shared" si="81"/>
        <v>0.30640728194659567</v>
      </c>
      <c r="Q338">
        <f t="shared" si="81"/>
        <v>2.5540671445664325</v>
      </c>
      <c r="R338">
        <f t="shared" si="85"/>
        <v>10.545556767933597</v>
      </c>
      <c r="S338">
        <f t="shared" si="82"/>
        <v>5.2908692836041311</v>
      </c>
      <c r="T338">
        <f t="shared" si="86"/>
        <v>27.993297776185692</v>
      </c>
    </row>
    <row r="339" spans="1:20" x14ac:dyDescent="0.25">
      <c r="A339">
        <f t="shared" si="87"/>
        <v>956.34999999998513</v>
      </c>
      <c r="B339">
        <v>243</v>
      </c>
      <c r="C339">
        <f t="shared" si="78"/>
        <v>234.0219292447764</v>
      </c>
      <c r="D339">
        <f t="shared" si="79"/>
        <v>280.98187845063745</v>
      </c>
      <c r="E339">
        <f t="shared" si="83"/>
        <v>8.9780707552235981</v>
      </c>
      <c r="F339">
        <f t="shared" si="84"/>
        <v>8.5747529498382963E-3</v>
      </c>
      <c r="G339">
        <f t="shared" si="84"/>
        <v>4.6662323447918749E-6</v>
      </c>
      <c r="H339">
        <f t="shared" si="84"/>
        <v>1.5003757062421535E-15</v>
      </c>
      <c r="I339">
        <f t="shared" si="84"/>
        <v>4.0350865158910337E-28</v>
      </c>
      <c r="J339">
        <f t="shared" si="80"/>
        <v>6.3819898688528475E-3</v>
      </c>
      <c r="K339">
        <f t="shared" si="80"/>
        <v>0.39652204524203577</v>
      </c>
      <c r="L339">
        <f t="shared" si="80"/>
        <v>6.1834939814039105</v>
      </c>
      <c r="M339">
        <f t="shared" si="80"/>
        <v>1.2226338833183454</v>
      </c>
      <c r="N339">
        <f t="shared" si="81"/>
        <v>1.4830773274290902E-6</v>
      </c>
      <c r="O339">
        <f t="shared" si="81"/>
        <v>5.8854058275711657E-4</v>
      </c>
      <c r="P339">
        <f t="shared" si="81"/>
        <v>0.33986827516517498</v>
      </c>
      <c r="Q339">
        <f t="shared" si="81"/>
        <v>2.5457689025235632</v>
      </c>
      <c r="R339">
        <f t="shared" si="85"/>
        <v>10.703838520364151</v>
      </c>
      <c r="S339">
        <f t="shared" si="82"/>
        <v>-1.725767765140553</v>
      </c>
      <c r="T339">
        <f t="shared" si="86"/>
        <v>2.9782743791982189</v>
      </c>
    </row>
    <row r="340" spans="1:20" x14ac:dyDescent="0.25">
      <c r="A340">
        <f t="shared" si="87"/>
        <v>956.39999999998508</v>
      </c>
      <c r="B340">
        <v>241</v>
      </c>
      <c r="C340">
        <f t="shared" si="78"/>
        <v>233.88028454109099</v>
      </c>
      <c r="D340">
        <f t="shared" si="79"/>
        <v>280.9318784506375</v>
      </c>
      <c r="E340">
        <f t="shared" si="83"/>
        <v>7.1197154589090133</v>
      </c>
      <c r="F340">
        <f t="shared" si="84"/>
        <v>6.5973682410878937E-3</v>
      </c>
      <c r="G340">
        <f t="shared" si="84"/>
        <v>3.3102608387005859E-6</v>
      </c>
      <c r="H340">
        <f t="shared" si="84"/>
        <v>9.0871882773881789E-16</v>
      </c>
      <c r="I340">
        <f t="shared" si="84"/>
        <v>2.0844119993564918E-28</v>
      </c>
      <c r="J340">
        <f t="shared" si="80"/>
        <v>7.7054950670240284E-3</v>
      </c>
      <c r="K340">
        <f t="shared" si="80"/>
        <v>0.45334250374157831</v>
      </c>
      <c r="L340">
        <f t="shared" si="80"/>
        <v>6.3570950104768711</v>
      </c>
      <c r="M340">
        <f t="shared" si="80"/>
        <v>1.1295261994464352</v>
      </c>
      <c r="N340">
        <f t="shared" si="81"/>
        <v>1.9277581047779066E-6</v>
      </c>
      <c r="O340">
        <f t="shared" si="81"/>
        <v>7.2440230226016977E-4</v>
      </c>
      <c r="P340">
        <f t="shared" si="81"/>
        <v>0.37616613340018185</v>
      </c>
      <c r="Q340">
        <f t="shared" si="81"/>
        <v>2.5319968689388443</v>
      </c>
      <c r="R340">
        <f t="shared" si="85"/>
        <v>10.863159219633227</v>
      </c>
      <c r="S340">
        <f t="shared" si="82"/>
        <v>-3.7434437607242135</v>
      </c>
      <c r="T340">
        <f t="shared" si="86"/>
        <v>14.013371189705042</v>
      </c>
    </row>
    <row r="341" spans="1:20" x14ac:dyDescent="0.25">
      <c r="A341">
        <f t="shared" si="87"/>
        <v>956.44999999998504</v>
      </c>
      <c r="B341">
        <v>252</v>
      </c>
      <c r="C341">
        <f t="shared" si="78"/>
        <v>233.73863983740512</v>
      </c>
      <c r="D341">
        <f t="shared" si="79"/>
        <v>280.88187845063754</v>
      </c>
      <c r="E341">
        <f t="shared" si="83"/>
        <v>18.261360162594883</v>
      </c>
      <c r="F341">
        <f t="shared" si="84"/>
        <v>5.0596100679961044E-3</v>
      </c>
      <c r="G341">
        <f t="shared" si="84"/>
        <v>2.340751369401623E-6</v>
      </c>
      <c r="H341">
        <f t="shared" si="84"/>
        <v>5.4860055476133909E-16</v>
      </c>
      <c r="I341">
        <f t="shared" si="84"/>
        <v>1.0732761823142729E-28</v>
      </c>
      <c r="J341">
        <f t="shared" si="80"/>
        <v>9.2833025245519993E-3</v>
      </c>
      <c r="K341">
        <f t="shared" si="80"/>
        <v>0.51718159418268594</v>
      </c>
      <c r="L341">
        <f t="shared" si="80"/>
        <v>6.5214021532395527</v>
      </c>
      <c r="M341">
        <f t="shared" si="80"/>
        <v>1.0412468744183283</v>
      </c>
      <c r="N341">
        <f t="shared" si="81"/>
        <v>2.5003384536866283E-6</v>
      </c>
      <c r="O341">
        <f t="shared" si="81"/>
        <v>8.8969417931041895E-4</v>
      </c>
      <c r="P341">
        <f t="shared" si="81"/>
        <v>0.41543805756796992</v>
      </c>
      <c r="Q341">
        <f t="shared" si="81"/>
        <v>2.5128402039314457</v>
      </c>
      <c r="R341">
        <f t="shared" si="85"/>
        <v>11.023346331201665</v>
      </c>
      <c r="S341">
        <f t="shared" si="82"/>
        <v>7.2380138313932179</v>
      </c>
      <c r="T341">
        <f t="shared" si="86"/>
        <v>52.388844223439527</v>
      </c>
    </row>
    <row r="342" spans="1:20" x14ac:dyDescent="0.25">
      <c r="A342">
        <f t="shared" si="87"/>
        <v>956.49999999998499</v>
      </c>
      <c r="B342">
        <v>234</v>
      </c>
      <c r="C342">
        <f t="shared" si="78"/>
        <v>233.59699513371925</v>
      </c>
      <c r="D342">
        <f t="shared" si="79"/>
        <v>280.83187845063759</v>
      </c>
      <c r="E342">
        <f t="shared" si="83"/>
        <v>0.40300486628075305</v>
      </c>
      <c r="F342">
        <f t="shared" si="84"/>
        <v>3.8677694975084659E-3</v>
      </c>
      <c r="G342">
        <f t="shared" si="84"/>
        <v>1.6498542104117675E-6</v>
      </c>
      <c r="H342">
        <f t="shared" si="84"/>
        <v>3.3012633615539287E-16</v>
      </c>
      <c r="I342">
        <f t="shared" si="84"/>
        <v>5.508541585186901E-29</v>
      </c>
      <c r="J342">
        <f t="shared" si="80"/>
        <v>1.1159943108391693E-2</v>
      </c>
      <c r="K342">
        <f t="shared" si="80"/>
        <v>0.58873140416272085</v>
      </c>
      <c r="L342">
        <f t="shared" si="80"/>
        <v>6.6754536259060435</v>
      </c>
      <c r="M342">
        <f t="shared" si="80"/>
        <v>0.95778632735218383</v>
      </c>
      <c r="N342">
        <f t="shared" si="81"/>
        <v>3.2359558151637378E-6</v>
      </c>
      <c r="O342">
        <f t="shared" si="81"/>
        <v>1.0903331015076191E-3</v>
      </c>
      <c r="P342">
        <f t="shared" si="81"/>
        <v>0.45781538734838539</v>
      </c>
      <c r="Q342">
        <f t="shared" si="81"/>
        <v>2.4884223876469176</v>
      </c>
      <c r="R342">
        <f t="shared" si="85"/>
        <v>11.184332063933681</v>
      </c>
      <c r="S342">
        <f t="shared" si="82"/>
        <v>-10.781327197652928</v>
      </c>
      <c r="T342">
        <f t="shared" si="86"/>
        <v>116.23701614285073</v>
      </c>
    </row>
    <row r="343" spans="1:20" x14ac:dyDescent="0.25">
      <c r="A343">
        <f t="shared" si="87"/>
        <v>956.54999999998495</v>
      </c>
      <c r="B343">
        <v>266</v>
      </c>
      <c r="C343">
        <f t="shared" si="78"/>
        <v>233.45535043003383</v>
      </c>
      <c r="D343">
        <f t="shared" si="79"/>
        <v>280.78187845063763</v>
      </c>
      <c r="E343">
        <f t="shared" si="83"/>
        <v>32.544649569966168</v>
      </c>
      <c r="F343">
        <f t="shared" si="84"/>
        <v>2.9471438446644679E-3</v>
      </c>
      <c r="G343">
        <f t="shared" si="84"/>
        <v>1.1591324553255412E-6</v>
      </c>
      <c r="H343">
        <f t="shared" si="84"/>
        <v>1.9801647034624198E-16</v>
      </c>
      <c r="I343">
        <f t="shared" si="84"/>
        <v>2.818116782913579E-29</v>
      </c>
      <c r="J343">
        <f t="shared" si="80"/>
        <v>1.3386867911630095E-2</v>
      </c>
      <c r="K343">
        <f t="shared" si="80"/>
        <v>0.6687270105179971</v>
      </c>
      <c r="L343">
        <f t="shared" si="80"/>
        <v>6.8183313743588156</v>
      </c>
      <c r="M343">
        <f t="shared" si="80"/>
        <v>0.87910565922305695</v>
      </c>
      <c r="N343">
        <f t="shared" si="81"/>
        <v>4.1789183549243808E-6</v>
      </c>
      <c r="O343">
        <f t="shared" si="81"/>
        <v>1.3333223689983658E-3</v>
      </c>
      <c r="P343">
        <f t="shared" si="81"/>
        <v>0.50342179309509016</v>
      </c>
      <c r="Q343">
        <f t="shared" si="81"/>
        <v>2.4588998947010436</v>
      </c>
      <c r="R343">
        <f t="shared" si="85"/>
        <v>11.346158404072106</v>
      </c>
      <c r="S343">
        <f t="shared" si="82"/>
        <v>21.198491165894062</v>
      </c>
      <c r="T343">
        <f t="shared" si="86"/>
        <v>449.37602771048859</v>
      </c>
    </row>
    <row r="344" spans="1:20" x14ac:dyDescent="0.25">
      <c r="A344">
        <f t="shared" si="87"/>
        <v>956.5999999999849</v>
      </c>
      <c r="B344">
        <v>234</v>
      </c>
      <c r="C344">
        <f t="shared" si="78"/>
        <v>233.31370572634796</v>
      </c>
      <c r="D344">
        <f t="shared" si="79"/>
        <v>280.73187845063768</v>
      </c>
      <c r="E344">
        <f t="shared" si="83"/>
        <v>0.6862942736520381</v>
      </c>
      <c r="F344">
        <f t="shared" si="84"/>
        <v>2.2384082420347376E-3</v>
      </c>
      <c r="G344">
        <f t="shared" si="84"/>
        <v>8.1174154951297051E-7</v>
      </c>
      <c r="H344">
        <f t="shared" si="84"/>
        <v>1.1839126780041032E-16</v>
      </c>
      <c r="I344">
        <f t="shared" si="84"/>
        <v>1.4370720861966557E-29</v>
      </c>
      <c r="J344">
        <f t="shared" si="80"/>
        <v>1.6023356533370735E-2</v>
      </c>
      <c r="K344">
        <f t="shared" si="80"/>
        <v>0.75794562077919714</v>
      </c>
      <c r="L344">
        <f t="shared" si="80"/>
        <v>6.9491701562009291</v>
      </c>
      <c r="M344">
        <f t="shared" si="80"/>
        <v>0.80513932463973725</v>
      </c>
      <c r="N344">
        <f t="shared" si="81"/>
        <v>5.3849628306143091E-6</v>
      </c>
      <c r="O344">
        <f t="shared" si="81"/>
        <v>1.6269292000284121E-3</v>
      </c>
      <c r="P344">
        <f t="shared" si="81"/>
        <v>0.55237136858686176</v>
      </c>
      <c r="Q344">
        <f t="shared" si="81"/>
        <v>2.4244605243118644</v>
      </c>
      <c r="R344">
        <f t="shared" si="85"/>
        <v>11.508981885198406</v>
      </c>
      <c r="S344">
        <f t="shared" si="82"/>
        <v>-10.822687611546367</v>
      </c>
      <c r="T344">
        <f t="shared" si="86"/>
        <v>117.13056713711921</v>
      </c>
    </row>
    <row r="345" spans="1:20" x14ac:dyDescent="0.25">
      <c r="A345">
        <f t="shared" si="87"/>
        <v>956.64999999998486</v>
      </c>
      <c r="B345">
        <v>247</v>
      </c>
      <c r="C345">
        <f t="shared" si="78"/>
        <v>233.17206102266255</v>
      </c>
      <c r="D345">
        <f t="shared" si="79"/>
        <v>280.68187845063773</v>
      </c>
      <c r="E345">
        <f t="shared" si="83"/>
        <v>13.827938977337453</v>
      </c>
      <c r="F345">
        <f t="shared" si="84"/>
        <v>1.6946283689414565E-3</v>
      </c>
      <c r="G345">
        <f t="shared" si="84"/>
        <v>5.6663017653690601E-7</v>
      </c>
      <c r="H345">
        <f t="shared" si="84"/>
        <v>7.055620948178863E-17</v>
      </c>
      <c r="I345">
        <f t="shared" si="84"/>
        <v>7.304581422980196E-30</v>
      </c>
      <c r="J345">
        <f t="shared" si="80"/>
        <v>1.9137514582773525E-2</v>
      </c>
      <c r="K345">
        <f t="shared" si="80"/>
        <v>0.85720511020525636</v>
      </c>
      <c r="L345">
        <f t="shared" si="80"/>
        <v>7.0671662487661679</v>
      </c>
      <c r="M345">
        <f t="shared" si="80"/>
        <v>0.73579786368359978</v>
      </c>
      <c r="N345">
        <f t="shared" si="81"/>
        <v>6.9240318044497379E-6</v>
      </c>
      <c r="O345">
        <f t="shared" si="81"/>
        <v>1.9808868226727171E-3</v>
      </c>
      <c r="P345">
        <f t="shared" si="81"/>
        <v>0.60476664053401963</v>
      </c>
      <c r="Q345">
        <f t="shared" si="81"/>
        <v>2.3853214110486189</v>
      </c>
      <c r="R345">
        <f t="shared" si="85"/>
        <v>11.673077794674031</v>
      </c>
      <c r="S345">
        <f t="shared" si="82"/>
        <v>2.1548611826634225</v>
      </c>
      <c r="T345">
        <f t="shared" si="86"/>
        <v>4.6434267165496044</v>
      </c>
    </row>
    <row r="346" spans="1:20" x14ac:dyDescent="0.25">
      <c r="A346">
        <f t="shared" si="87"/>
        <v>956.69999999998481</v>
      </c>
      <c r="B346">
        <v>241</v>
      </c>
      <c r="C346">
        <f t="shared" si="78"/>
        <v>233.03041631897668</v>
      </c>
      <c r="D346">
        <f t="shared" si="79"/>
        <v>280.63187845063777</v>
      </c>
      <c r="E346">
        <f t="shared" si="83"/>
        <v>7.9695836810233232</v>
      </c>
      <c r="F346">
        <f t="shared" si="84"/>
        <v>1.2788124684878816E-3</v>
      </c>
      <c r="G346">
        <f t="shared" si="84"/>
        <v>3.9425647672188903E-7</v>
      </c>
      <c r="H346">
        <f t="shared" si="84"/>
        <v>4.1912930198577332E-17</v>
      </c>
      <c r="I346">
        <f t="shared" si="84"/>
        <v>3.7009168574039769E-30</v>
      </c>
      <c r="J346">
        <f t="shared" si="80"/>
        <v>2.2807363980395116E-2</v>
      </c>
      <c r="K346">
        <f t="shared" si="80"/>
        <v>0.96736189262965488</v>
      </c>
      <c r="L346">
        <f t="shared" si="80"/>
        <v>7.1715856607656301</v>
      </c>
      <c r="M346">
        <f t="shared" si="80"/>
        <v>0.67097065487011143</v>
      </c>
      <c r="N346">
        <f t="shared" si="81"/>
        <v>8.8836802499858328E-6</v>
      </c>
      <c r="O346">
        <f t="shared" si="81"/>
        <v>2.40662371778119E-3</v>
      </c>
      <c r="P346">
        <f t="shared" si="81"/>
        <v>0.66069651367995319</v>
      </c>
      <c r="Q346">
        <f t="shared" si="81"/>
        <v>2.3417267456701452</v>
      </c>
      <c r="R346">
        <f t="shared" si="85"/>
        <v>11.838843545718886</v>
      </c>
      <c r="S346">
        <f t="shared" si="82"/>
        <v>-3.8692598646955627</v>
      </c>
      <c r="T346">
        <f t="shared" si="86"/>
        <v>14.971171900543924</v>
      </c>
    </row>
    <row r="347" spans="1:20" x14ac:dyDescent="0.25">
      <c r="A347">
        <f t="shared" si="87"/>
        <v>956.74999999998477</v>
      </c>
      <c r="B347">
        <v>238</v>
      </c>
      <c r="C347">
        <f t="shared" si="78"/>
        <v>232.88877161529126</v>
      </c>
      <c r="D347">
        <f t="shared" si="79"/>
        <v>280.58187845063782</v>
      </c>
      <c r="E347">
        <f t="shared" si="83"/>
        <v>5.1112283847087383</v>
      </c>
      <c r="F347">
        <f t="shared" si="84"/>
        <v>9.6191448581375188E-4</v>
      </c>
      <c r="G347">
        <f t="shared" si="84"/>
        <v>2.7343568172704427E-7</v>
      </c>
      <c r="H347">
        <f t="shared" si="84"/>
        <v>2.4817499432293367E-17</v>
      </c>
      <c r="I347">
        <f t="shared" si="84"/>
        <v>1.8690483498086913E-30</v>
      </c>
      <c r="J347">
        <f t="shared" si="80"/>
        <v>2.7122028796514465E-2</v>
      </c>
      <c r="K347">
        <f t="shared" si="80"/>
        <v>1.0893080658046155</v>
      </c>
      <c r="L347">
        <f t="shared" si="80"/>
        <v>7.2617717303656306</v>
      </c>
      <c r="M347">
        <f t="shared" si="80"/>
        <v>0.61052865322074978</v>
      </c>
      <c r="N347">
        <f t="shared" si="81"/>
        <v>1.1373242612851815E-5</v>
      </c>
      <c r="O347">
        <f t="shared" si="81"/>
        <v>2.9175226903007116E-3</v>
      </c>
      <c r="P347">
        <f t="shared" si="81"/>
        <v>0.72023417321250971</v>
      </c>
      <c r="Q347">
        <f t="shared" si="81"/>
        <v>2.2939452395082238</v>
      </c>
      <c r="R347">
        <f t="shared" si="85"/>
        <v>12.006800974762653</v>
      </c>
      <c r="S347">
        <f t="shared" si="82"/>
        <v>-6.8955725900539147</v>
      </c>
      <c r="T347">
        <f t="shared" si="86"/>
        <v>47.548921344702855</v>
      </c>
    </row>
    <row r="348" spans="1:20" x14ac:dyDescent="0.25">
      <c r="A348">
        <f t="shared" si="87"/>
        <v>956.79999999998472</v>
      </c>
      <c r="B348">
        <v>233</v>
      </c>
      <c r="C348">
        <f t="shared" si="78"/>
        <v>232.74712691160539</v>
      </c>
      <c r="D348">
        <f t="shared" si="79"/>
        <v>280.53187845063786</v>
      </c>
      <c r="E348">
        <f t="shared" si="83"/>
        <v>0.2528730883946082</v>
      </c>
      <c r="F348">
        <f t="shared" si="84"/>
        <v>7.2121255989126068E-4</v>
      </c>
      <c r="G348">
        <f t="shared" si="84"/>
        <v>1.8902913648973275E-7</v>
      </c>
      <c r="H348">
        <f t="shared" si="84"/>
        <v>1.4647558140464451E-17</v>
      </c>
      <c r="I348">
        <f t="shared" si="84"/>
        <v>9.4086856144429522E-31</v>
      </c>
      <c r="J348">
        <f t="shared" si="80"/>
        <v>3.2183018316838848E-2</v>
      </c>
      <c r="K348">
        <f t="shared" si="80"/>
        <v>1.2239677758004559</v>
      </c>
      <c r="L348">
        <f t="shared" si="80"/>
        <v>7.3371519997541457</v>
      </c>
      <c r="M348">
        <f t="shared" si="80"/>
        <v>0.55432708071101444</v>
      </c>
      <c r="N348">
        <f t="shared" si="81"/>
        <v>1.4528915868966622E-5</v>
      </c>
      <c r="O348">
        <f t="shared" si="81"/>
        <v>3.5292125316465518E-3</v>
      </c>
      <c r="P348">
        <f t="shared" si="81"/>
        <v>0.78343496896011178</v>
      </c>
      <c r="Q348">
        <f t="shared" si="81"/>
        <v>2.2422673692035264</v>
      </c>
      <c r="R348">
        <f t="shared" si="85"/>
        <v>12.177597355782636</v>
      </c>
      <c r="S348">
        <f t="shared" si="82"/>
        <v>-11.924724267388028</v>
      </c>
      <c r="T348">
        <f t="shared" si="86"/>
        <v>142.19904885323294</v>
      </c>
    </row>
    <row r="349" spans="1:20" x14ac:dyDescent="0.25">
      <c r="A349">
        <f t="shared" si="87"/>
        <v>956.84999999998468</v>
      </c>
      <c r="B349">
        <v>235</v>
      </c>
      <c r="C349">
        <f t="shared" si="78"/>
        <v>232.60548220791998</v>
      </c>
      <c r="D349">
        <f t="shared" si="79"/>
        <v>280.48187845063791</v>
      </c>
      <c r="E349">
        <f t="shared" si="83"/>
        <v>2.3945177920800234</v>
      </c>
      <c r="F349">
        <f t="shared" si="84"/>
        <v>5.3899819533686697E-4</v>
      </c>
      <c r="G349">
        <f t="shared" si="84"/>
        <v>1.3025653688945523E-7</v>
      </c>
      <c r="H349">
        <f t="shared" si="84"/>
        <v>8.6172690707638917E-18</v>
      </c>
      <c r="I349">
        <f t="shared" si="84"/>
        <v>4.7210064243434603E-31</v>
      </c>
      <c r="J349">
        <f t="shared" si="80"/>
        <v>3.8105607741075756E-2</v>
      </c>
      <c r="K349">
        <f t="shared" si="80"/>
        <v>1.3722927504163254</v>
      </c>
      <c r="L349">
        <f t="shared" si="80"/>
        <v>7.3972442655574167</v>
      </c>
      <c r="M349">
        <f t="shared" si="80"/>
        <v>0.50220803989801577</v>
      </c>
      <c r="N349">
        <f t="shared" si="81"/>
        <v>1.8519942533469041E-5</v>
      </c>
      <c r="O349">
        <f t="shared" si="81"/>
        <v>4.2598950870441814E-3</v>
      </c>
      <c r="P349">
        <f t="shared" si="81"/>
        <v>0.85033430842561908</v>
      </c>
      <c r="Q349">
        <f t="shared" si="81"/>
        <v>2.1870024412681186</v>
      </c>
      <c r="R349">
        <f t="shared" si="85"/>
        <v>12.352004956788022</v>
      </c>
      <c r="S349">
        <f t="shared" si="82"/>
        <v>-9.9574871647079988</v>
      </c>
      <c r="T349">
        <f t="shared" si="86"/>
        <v>99.15155063532454</v>
      </c>
    </row>
    <row r="350" spans="1:20" x14ac:dyDescent="0.25">
      <c r="A350">
        <f t="shared" si="87"/>
        <v>956.89999999998463</v>
      </c>
      <c r="B350">
        <v>238</v>
      </c>
      <c r="C350">
        <f t="shared" si="78"/>
        <v>232.46383750423411</v>
      </c>
      <c r="D350">
        <f t="shared" si="79"/>
        <v>280.43187845063795</v>
      </c>
      <c r="E350">
        <f t="shared" si="83"/>
        <v>5.5361624957658933</v>
      </c>
      <c r="F350">
        <f t="shared" si="84"/>
        <v>4.0152126806193913E-4</v>
      </c>
      <c r="G350">
        <f t="shared" si="84"/>
        <v>8.9467956498477913E-8</v>
      </c>
      <c r="H350">
        <f t="shared" si="84"/>
        <v>5.0532558859043577E-18</v>
      </c>
      <c r="I350">
        <f t="shared" si="84"/>
        <v>2.3612253609151976E-31</v>
      </c>
      <c r="J350">
        <f t="shared" si="80"/>
        <v>4.5020315381266683E-2</v>
      </c>
      <c r="K350">
        <f t="shared" si="80"/>
        <v>1.5352569585709472</v>
      </c>
      <c r="L350">
        <f t="shared" si="80"/>
        <v>7.4416617156647336</v>
      </c>
      <c r="M350">
        <f t="shared" si="80"/>
        <v>0.45400302524045499</v>
      </c>
      <c r="N350">
        <f t="shared" si="81"/>
        <v>2.3556110395733902E-5</v>
      </c>
      <c r="O350">
        <f t="shared" si="81"/>
        <v>5.1307105502478891E-3</v>
      </c>
      <c r="P350">
        <f t="shared" si="81"/>
        <v>0.92094558803763593</v>
      </c>
      <c r="Q350">
        <f t="shared" si="81"/>
        <v>2.1284755178891044</v>
      </c>
      <c r="R350">
        <f t="shared" si="85"/>
        <v>12.530918998180804</v>
      </c>
      <c r="S350">
        <f t="shared" si="82"/>
        <v>-6.9947565024149103</v>
      </c>
      <c r="T350">
        <f t="shared" si="86"/>
        <v>48.926618528075672</v>
      </c>
    </row>
    <row r="351" spans="1:20" x14ac:dyDescent="0.25">
      <c r="A351">
        <f t="shared" si="87"/>
        <v>956.94999999998458</v>
      </c>
      <c r="B351">
        <v>248</v>
      </c>
      <c r="C351">
        <f t="shared" si="78"/>
        <v>232.32219280054869</v>
      </c>
      <c r="D351">
        <f t="shared" si="79"/>
        <v>280.381878450638</v>
      </c>
      <c r="E351">
        <f t="shared" si="83"/>
        <v>15.677807199451308</v>
      </c>
      <c r="F351">
        <f t="shared" si="84"/>
        <v>2.981446432348035E-4</v>
      </c>
      <c r="G351">
        <f t="shared" si="84"/>
        <v>6.125375565088906E-8</v>
      </c>
      <c r="H351">
        <f t="shared" si="84"/>
        <v>2.953725556197532E-18</v>
      </c>
      <c r="I351">
        <f t="shared" si="84"/>
        <v>1.177165431749756E-31</v>
      </c>
      <c r="J351">
        <f t="shared" si="80"/>
        <v>5.3074473418990326E-2</v>
      </c>
      <c r="K351">
        <f t="shared" si="80"/>
        <v>1.713850361327711</v>
      </c>
      <c r="L351">
        <f t="shared" si="80"/>
        <v>7.4701170759141169</v>
      </c>
      <c r="M351">
        <f t="shared" si="80"/>
        <v>0.40953531042041164</v>
      </c>
      <c r="N351">
        <f t="shared" si="81"/>
        <v>2.9896823505827142E-5</v>
      </c>
      <c r="O351">
        <f t="shared" si="81"/>
        <v>6.1661437644656147E-3</v>
      </c>
      <c r="P351">
        <f t="shared" si="81"/>
        <v>0.9952581940039642</v>
      </c>
      <c r="Q351">
        <f t="shared" si="81"/>
        <v>2.0670242465796402</v>
      </c>
      <c r="R351">
        <f t="shared" si="85"/>
        <v>12.715353908149796</v>
      </c>
      <c r="S351">
        <f t="shared" si="82"/>
        <v>2.9624532913015127</v>
      </c>
      <c r="T351">
        <f t="shared" si="86"/>
        <v>8.7761295031431654</v>
      </c>
    </row>
    <row r="352" spans="1:20" x14ac:dyDescent="0.25">
      <c r="A352">
        <f t="shared" si="87"/>
        <v>956.99999999998454</v>
      </c>
      <c r="B352">
        <v>243</v>
      </c>
      <c r="C352">
        <f t="shared" si="78"/>
        <v>232.18054809686282</v>
      </c>
      <c r="D352">
        <f t="shared" si="79"/>
        <v>280.33187845063804</v>
      </c>
      <c r="E352">
        <f t="shared" si="83"/>
        <v>10.819451903137178</v>
      </c>
      <c r="F352">
        <f t="shared" si="84"/>
        <v>2.2066968787139496E-4</v>
      </c>
      <c r="G352">
        <f t="shared" si="84"/>
        <v>4.1801815008222337E-8</v>
      </c>
      <c r="H352">
        <f t="shared" si="84"/>
        <v>1.7209418824020244E-18</v>
      </c>
      <c r="I352">
        <f t="shared" si="84"/>
        <v>5.8497159044906326E-32</v>
      </c>
      <c r="J352">
        <f t="shared" si="80"/>
        <v>6.2433887191455942E-2</v>
      </c>
      <c r="K352">
        <f t="shared" si="80"/>
        <v>1.909071730596674</v>
      </c>
      <c r="L352">
        <f t="shared" si="80"/>
        <v>7.4824257044516793</v>
      </c>
      <c r="M352">
        <f t="shared" si="80"/>
        <v>0.36862219378184591</v>
      </c>
      <c r="N352">
        <f t="shared" ref="N352:Q371" si="88">N$5*EXP(-(($D352-N$6)^2)/(2*N$7^2))</f>
        <v>3.7862042154345618E-5</v>
      </c>
      <c r="O352">
        <f t="shared" si="88"/>
        <v>7.3944742026500095E-3</v>
      </c>
      <c r="P352">
        <f t="shared" si="88"/>
        <v>1.0732356057658881</v>
      </c>
      <c r="Q352">
        <f t="shared" si="88"/>
        <v>2.0029956367192745</v>
      </c>
      <c r="R352">
        <f t="shared" si="85"/>
        <v>12.906437806241309</v>
      </c>
      <c r="S352">
        <f t="shared" si="82"/>
        <v>-2.0869859031041305</v>
      </c>
      <c r="T352">
        <f t="shared" si="86"/>
        <v>4.3555101597553634</v>
      </c>
    </row>
    <row r="353" spans="1:20" x14ac:dyDescent="0.25">
      <c r="A353">
        <f t="shared" si="87"/>
        <v>957.04999999998449</v>
      </c>
      <c r="B353">
        <v>235</v>
      </c>
      <c r="C353">
        <f t="shared" si="78"/>
        <v>232.03890339317741</v>
      </c>
      <c r="D353">
        <f t="shared" si="79"/>
        <v>280.28187845063809</v>
      </c>
      <c r="E353">
        <f t="shared" si="83"/>
        <v>2.9610966068225935</v>
      </c>
      <c r="F353">
        <f t="shared" si="84"/>
        <v>1.6280043614916087E-4</v>
      </c>
      <c r="G353">
        <f t="shared" si="84"/>
        <v>2.8435100634320255E-8</v>
      </c>
      <c r="H353">
        <f t="shared" si="84"/>
        <v>9.9944633781332587E-19</v>
      </c>
      <c r="I353">
        <f t="shared" si="84"/>
        <v>2.8975388168108409E-32</v>
      </c>
      <c r="J353">
        <f t="shared" si="80"/>
        <v>7.3284575598407092E-2</v>
      </c>
      <c r="K353">
        <f t="shared" si="80"/>
        <v>2.121920523640501</v>
      </c>
      <c r="L353">
        <f t="shared" si="80"/>
        <v>7.4785075871357458</v>
      </c>
      <c r="M353">
        <f t="shared" si="80"/>
        <v>0.3310770877436694</v>
      </c>
      <c r="N353">
        <f t="shared" si="88"/>
        <v>4.7845438824848943E-5</v>
      </c>
      <c r="O353">
        <f t="shared" si="88"/>
        <v>8.8482721219045237E-3</v>
      </c>
      <c r="P353">
        <f t="shared" si="88"/>
        <v>1.1548136362084558</v>
      </c>
      <c r="Q353">
        <f t="shared" si="88"/>
        <v>1.93674282571482</v>
      </c>
      <c r="R353">
        <f t="shared" si="85"/>
        <v>13.105405182473577</v>
      </c>
      <c r="S353">
        <f t="shared" si="82"/>
        <v>-10.144308575650983</v>
      </c>
      <c r="T353">
        <f t="shared" si="86"/>
        <v>102.90699647802609</v>
      </c>
    </row>
    <row r="354" spans="1:20" x14ac:dyDescent="0.25">
      <c r="A354">
        <f t="shared" si="87"/>
        <v>957.09999999998445</v>
      </c>
      <c r="B354">
        <v>272</v>
      </c>
      <c r="C354">
        <f t="shared" si="78"/>
        <v>231.89725868949154</v>
      </c>
      <c r="D354">
        <f t="shared" si="79"/>
        <v>280.23187845063813</v>
      </c>
      <c r="E354">
        <f t="shared" si="83"/>
        <v>40.102741310508463</v>
      </c>
      <c r="F354">
        <f t="shared" si="84"/>
        <v>1.1971971126924676E-4</v>
      </c>
      <c r="G354">
        <f t="shared" si="84"/>
        <v>1.9280203504529203E-8</v>
      </c>
      <c r="H354">
        <f t="shared" si="84"/>
        <v>5.7856208725782653E-19</v>
      </c>
      <c r="I354">
        <f t="shared" si="84"/>
        <v>1.4306090366234422E-32</v>
      </c>
      <c r="J354">
        <f t="shared" si="80"/>
        <v>8.5834582552305957E-2</v>
      </c>
      <c r="K354">
        <f t="shared" si="80"/>
        <v>2.3533878152461321</v>
      </c>
      <c r="L354">
        <f t="shared" si="80"/>
        <v>7.4583882038177869</v>
      </c>
      <c r="M354">
        <f t="shared" si="80"/>
        <v>0.29671144166227237</v>
      </c>
      <c r="N354">
        <f t="shared" si="88"/>
        <v>6.033017291469538E-5</v>
      </c>
      <c r="O354">
        <f t="shared" si="88"/>
        <v>1.056494312448019E-2</v>
      </c>
      <c r="P354">
        <f t="shared" si="88"/>
        <v>1.2398988434189091</v>
      </c>
      <c r="Q354">
        <f t="shared" si="88"/>
        <v>1.8686218764808644</v>
      </c>
      <c r="R354">
        <f t="shared" si="85"/>
        <v>13.313587775467139</v>
      </c>
      <c r="S354">
        <f t="shared" si="82"/>
        <v>26.789153535041322</v>
      </c>
      <c r="T354">
        <f t="shared" si="86"/>
        <v>717.65874712401694</v>
      </c>
    </row>
    <row r="355" spans="1:20" x14ac:dyDescent="0.25">
      <c r="A355">
        <f t="shared" si="87"/>
        <v>957.1499999999844</v>
      </c>
      <c r="B355">
        <v>264</v>
      </c>
      <c r="C355">
        <f t="shared" si="78"/>
        <v>231.75561398580612</v>
      </c>
      <c r="D355">
        <f t="shared" si="79"/>
        <v>280.18187845063818</v>
      </c>
      <c r="E355">
        <f t="shared" si="83"/>
        <v>32.244386014193879</v>
      </c>
      <c r="F355">
        <f t="shared" si="84"/>
        <v>8.7755222337077381E-5</v>
      </c>
      <c r="G355">
        <f t="shared" si="84"/>
        <v>1.3030637732009004E-8</v>
      </c>
      <c r="H355">
        <f t="shared" si="84"/>
        <v>3.3383946438433407E-19</v>
      </c>
      <c r="I355">
        <f t="shared" si="84"/>
        <v>7.0406033621354184E-33</v>
      </c>
      <c r="J355">
        <f t="shared" si="80"/>
        <v>0.10031584643757734</v>
      </c>
      <c r="K355">
        <f t="shared" si="80"/>
        <v>2.6044463047199908</v>
      </c>
      <c r="L355">
        <f t="shared" si="80"/>
        <v>7.4221982523792116</v>
      </c>
      <c r="M355">
        <f t="shared" si="80"/>
        <v>0.26533649105472701</v>
      </c>
      <c r="N355">
        <f t="shared" si="88"/>
        <v>7.5907749965545276E-5</v>
      </c>
      <c r="O355">
        <f t="shared" si="88"/>
        <v>1.2587323000305356E-2</v>
      </c>
      <c r="P355">
        <f t="shared" si="88"/>
        <v>1.3283671488476481</v>
      </c>
      <c r="Q355">
        <f t="shared" si="88"/>
        <v>1.7989886462253963</v>
      </c>
      <c r="R355">
        <f t="shared" si="85"/>
        <v>13.532403688667795</v>
      </c>
      <c r="S355">
        <f t="shared" si="82"/>
        <v>18.711982325526083</v>
      </c>
      <c r="T355">
        <f t="shared" si="86"/>
        <v>350.13828255080051</v>
      </c>
    </row>
    <row r="356" spans="1:20" x14ac:dyDescent="0.25">
      <c r="A356">
        <f t="shared" si="87"/>
        <v>957.19999999998436</v>
      </c>
      <c r="B356">
        <v>226</v>
      </c>
      <c r="C356">
        <f t="shared" si="78"/>
        <v>231.61396928212025</v>
      </c>
      <c r="D356">
        <f t="shared" si="79"/>
        <v>280.13187845063823</v>
      </c>
      <c r="E356">
        <f t="shared" si="83"/>
        <v>-5.6139692821202516</v>
      </c>
      <c r="F356">
        <f t="shared" si="84"/>
        <v>6.4117634928835903E-5</v>
      </c>
      <c r="G356">
        <f t="shared" si="84"/>
        <v>8.7784318484402422E-9</v>
      </c>
      <c r="H356">
        <f t="shared" si="84"/>
        <v>1.920094448577237E-19</v>
      </c>
      <c r="I356">
        <f t="shared" si="84"/>
        <v>3.453790628691338E-33</v>
      </c>
      <c r="J356">
        <f t="shared" si="80"/>
        <v>0.11698611131233284</v>
      </c>
      <c r="K356">
        <f t="shared" si="80"/>
        <v>2.8760394315867046</v>
      </c>
      <c r="L356">
        <f t="shared" si="80"/>
        <v>7.3701722347054126</v>
      </c>
      <c r="M356">
        <f t="shared" si="80"/>
        <v>0.23676482930387405</v>
      </c>
      <c r="N356">
        <f t="shared" si="88"/>
        <v>9.5300501742223709E-5</v>
      </c>
      <c r="O356">
        <f t="shared" si="88"/>
        <v>1.4964324261768098E-2</v>
      </c>
      <c r="P356">
        <f t="shared" si="88"/>
        <v>1.4200626961666307</v>
      </c>
      <c r="Q356">
        <f t="shared" si="88"/>
        <v>1.728195764184113</v>
      </c>
      <c r="R356">
        <f t="shared" si="85"/>
        <v>13.763344818435941</v>
      </c>
      <c r="S356">
        <f t="shared" si="82"/>
        <v>-19.377314100556191</v>
      </c>
      <c r="T356">
        <f t="shared" si="86"/>
        <v>375.48030175161381</v>
      </c>
    </row>
    <row r="357" spans="1:20" x14ac:dyDescent="0.25">
      <c r="A357">
        <f t="shared" si="87"/>
        <v>957.24999999998431</v>
      </c>
      <c r="B357">
        <v>238</v>
      </c>
      <c r="C357">
        <f t="shared" si="78"/>
        <v>231.47232457843484</v>
      </c>
      <c r="D357">
        <f t="shared" si="79"/>
        <v>280.08187845063827</v>
      </c>
      <c r="E357">
        <f t="shared" si="83"/>
        <v>6.5276754215651636</v>
      </c>
      <c r="F357">
        <f t="shared" si="84"/>
        <v>4.6695951723379446E-5</v>
      </c>
      <c r="G357">
        <f t="shared" si="84"/>
        <v>5.8947504737621303E-9</v>
      </c>
      <c r="H357">
        <f t="shared" si="84"/>
        <v>1.1007906256095858E-19</v>
      </c>
      <c r="I357">
        <f t="shared" si="84"/>
        <v>1.688804386221457E-33</v>
      </c>
      <c r="J357">
        <f t="shared" si="80"/>
        <v>0.13613086009806719</v>
      </c>
      <c r="K357">
        <f t="shared" si="80"/>
        <v>3.1690696518365447</v>
      </c>
      <c r="L357">
        <f t="shared" si="80"/>
        <v>7.3026459259993599</v>
      </c>
      <c r="M357">
        <f t="shared" si="80"/>
        <v>0.21081180091363738</v>
      </c>
      <c r="N357">
        <f t="shared" si="88"/>
        <v>1.1938830222368472E-4</v>
      </c>
      <c r="O357">
        <f t="shared" si="88"/>
        <v>1.7751635199379997E-2</v>
      </c>
      <c r="P357">
        <f t="shared" si="88"/>
        <v>1.5147969839023419</v>
      </c>
      <c r="Q357">
        <f t="shared" si="88"/>
        <v>1.6565897530417084</v>
      </c>
      <c r="R357">
        <f t="shared" si="85"/>
        <v>14.007962701139736</v>
      </c>
      <c r="S357">
        <f t="shared" si="82"/>
        <v>-7.4802872795745721</v>
      </c>
      <c r="T357">
        <f t="shared" si="86"/>
        <v>55.954697784965155</v>
      </c>
    </row>
    <row r="358" spans="1:20" x14ac:dyDescent="0.25">
      <c r="A358">
        <f t="shared" si="87"/>
        <v>957.29999999998427</v>
      </c>
      <c r="B358">
        <v>210</v>
      </c>
      <c r="C358">
        <f t="shared" si="78"/>
        <v>231.33067987474897</v>
      </c>
      <c r="D358">
        <f t="shared" si="79"/>
        <v>280.03187845063832</v>
      </c>
      <c r="E358">
        <f t="shared" si="83"/>
        <v>-21.330679874748967</v>
      </c>
      <c r="F358">
        <f t="shared" si="84"/>
        <v>3.3898320506985602E-5</v>
      </c>
      <c r="G358">
        <f t="shared" si="84"/>
        <v>3.9455824540699001E-9</v>
      </c>
      <c r="H358">
        <f t="shared" si="84"/>
        <v>6.2904840612917497E-20</v>
      </c>
      <c r="I358">
        <f t="shared" si="84"/>
        <v>8.2311383825805713E-34</v>
      </c>
      <c r="J358">
        <f t="shared" si="80"/>
        <v>0.15806524628888444</v>
      </c>
      <c r="K358">
        <f t="shared" si="80"/>
        <v>3.484385945543476</v>
      </c>
      <c r="L358">
        <f t="shared" si="80"/>
        <v>7.220052765641797</v>
      </c>
      <c r="M358">
        <f t="shared" si="80"/>
        <v>0.18729671803983775</v>
      </c>
      <c r="N358">
        <f t="shared" si="88"/>
        <v>1.4924022182538613E-4</v>
      </c>
      <c r="O358">
        <f t="shared" si="88"/>
        <v>2.1012471576416315E-2</v>
      </c>
      <c r="P358">
        <f t="shared" si="88"/>
        <v>1.6123483030198178</v>
      </c>
      <c r="Q358">
        <f t="shared" si="88"/>
        <v>1.5845083253845684</v>
      </c>
      <c r="R358">
        <f t="shared" si="85"/>
        <v>14.267852917982712</v>
      </c>
      <c r="S358">
        <f t="shared" si="82"/>
        <v>-35.598532792731675</v>
      </c>
      <c r="T358">
        <f t="shared" si="86"/>
        <v>1267.2555369951924</v>
      </c>
    </row>
    <row r="359" spans="1:20" x14ac:dyDescent="0.25">
      <c r="A359">
        <f t="shared" si="87"/>
        <v>957.34999999998422</v>
      </c>
      <c r="B359">
        <v>251</v>
      </c>
      <c r="C359">
        <f t="shared" si="78"/>
        <v>231.18903517106355</v>
      </c>
      <c r="D359">
        <f t="shared" si="79"/>
        <v>279.98187845063836</v>
      </c>
      <c r="E359">
        <f t="shared" si="83"/>
        <v>19.810964828936449</v>
      </c>
      <c r="F359">
        <f t="shared" si="84"/>
        <v>2.4528689478913548E-5</v>
      </c>
      <c r="G359">
        <f t="shared" si="84"/>
        <v>2.6324130469095661E-9</v>
      </c>
      <c r="H359">
        <f t="shared" si="84"/>
        <v>3.5831139807595426E-20</v>
      </c>
      <c r="I359">
        <f t="shared" si="84"/>
        <v>3.9988735506317807E-34</v>
      </c>
      <c r="J359">
        <f t="shared" si="80"/>
        <v>0.1831359968117843</v>
      </c>
      <c r="K359">
        <f t="shared" si="80"/>
        <v>3.8227706463836921</v>
      </c>
      <c r="L359">
        <f t="shared" si="80"/>
        <v>7.1229192238686956</v>
      </c>
      <c r="M359">
        <f t="shared" si="80"/>
        <v>0.1660439043698784</v>
      </c>
      <c r="N359">
        <f t="shared" si="88"/>
        <v>1.8615191825875117E-4</v>
      </c>
      <c r="O359">
        <f t="shared" si="88"/>
        <v>2.481838023206023E-2</v>
      </c>
      <c r="P359">
        <f t="shared" si="88"/>
        <v>1.712461508039548</v>
      </c>
      <c r="Q359">
        <f t="shared" si="88"/>
        <v>1.5122778827294052</v>
      </c>
      <c r="R359">
        <f t="shared" si="85"/>
        <v>14.544638225675214</v>
      </c>
      <c r="S359">
        <f t="shared" si="82"/>
        <v>5.2663266032612341</v>
      </c>
      <c r="T359">
        <f t="shared" si="86"/>
        <v>27.734195892217009</v>
      </c>
    </row>
    <row r="360" spans="1:20" x14ac:dyDescent="0.25">
      <c r="A360">
        <f t="shared" si="87"/>
        <v>957.39999999998417</v>
      </c>
      <c r="B360">
        <v>261</v>
      </c>
      <c r="C360">
        <f t="shared" si="78"/>
        <v>231.04739046737768</v>
      </c>
      <c r="D360">
        <f t="shared" si="79"/>
        <v>279.93187845063841</v>
      </c>
      <c r="E360">
        <f t="shared" si="83"/>
        <v>29.952609532622319</v>
      </c>
      <c r="F360">
        <f t="shared" si="84"/>
        <v>1.7691624881997157E-5</v>
      </c>
      <c r="G360">
        <f t="shared" si="84"/>
        <v>1.7506291632660703E-9</v>
      </c>
      <c r="H360">
        <f t="shared" si="84"/>
        <v>2.0343908513959665E-20</v>
      </c>
      <c r="I360">
        <f t="shared" si="84"/>
        <v>1.936478382042268E-34</v>
      </c>
      <c r="J360">
        <f t="shared" si="80"/>
        <v>0.21172325463440686</v>
      </c>
      <c r="K360">
        <f t="shared" si="80"/>
        <v>4.1849257036975294</v>
      </c>
      <c r="L360">
        <f t="shared" si="80"/>
        <v>7.0118592135518298</v>
      </c>
      <c r="M360">
        <f t="shared" si="80"/>
        <v>0.14688357245363798</v>
      </c>
      <c r="N360">
        <f t="shared" si="88"/>
        <v>2.3168966751366076E-4</v>
      </c>
      <c r="O360">
        <f t="shared" si="88"/>
        <v>2.9250092867821008E-2</v>
      </c>
      <c r="P360">
        <f t="shared" si="88"/>
        <v>1.8148481469840096</v>
      </c>
      <c r="Q360">
        <f t="shared" si="88"/>
        <v>1.4402112405544514</v>
      </c>
      <c r="R360">
        <f t="shared" si="85"/>
        <v>14.839950607786712</v>
      </c>
      <c r="S360">
        <f t="shared" si="82"/>
        <v>15.112658924835607</v>
      </c>
      <c r="T360">
        <f t="shared" si="86"/>
        <v>228.39245977841333</v>
      </c>
    </row>
    <row r="361" spans="1:20" x14ac:dyDescent="0.25">
      <c r="A361">
        <f t="shared" si="87"/>
        <v>957.44999999998413</v>
      </c>
      <c r="B361">
        <v>216</v>
      </c>
      <c r="C361">
        <f t="shared" si="78"/>
        <v>230.90574576369227</v>
      </c>
      <c r="D361">
        <f t="shared" si="79"/>
        <v>279.88187845063845</v>
      </c>
      <c r="E361">
        <f t="shared" si="83"/>
        <v>-14.905745763692266</v>
      </c>
      <c r="F361">
        <f t="shared" si="84"/>
        <v>1.2719156553780925E-5</v>
      </c>
      <c r="G361">
        <f t="shared" si="84"/>
        <v>1.1604635309921741E-9</v>
      </c>
      <c r="H361">
        <f t="shared" si="84"/>
        <v>1.1513447320254758E-20</v>
      </c>
      <c r="I361">
        <f t="shared" si="84"/>
        <v>9.347271301868205E-35</v>
      </c>
      <c r="J361">
        <f t="shared" si="80"/>
        <v>0.24424232560899869</v>
      </c>
      <c r="K361">
        <f t="shared" si="80"/>
        <v>4.5714585078858745</v>
      </c>
      <c r="L361">
        <f t="shared" si="80"/>
        <v>6.8875676300524109</v>
      </c>
      <c r="M361">
        <f t="shared" si="80"/>
        <v>0.12965254229504411</v>
      </c>
      <c r="N361">
        <f t="shared" si="88"/>
        <v>2.8774205251047119E-4</v>
      </c>
      <c r="O361">
        <f t="shared" si="88"/>
        <v>3.4398427144798412E-2</v>
      </c>
      <c r="P361">
        <f t="shared" si="88"/>
        <v>1.9191869714944705</v>
      </c>
      <c r="Q361">
        <f t="shared" si="88"/>
        <v>1.3686055984153029</v>
      </c>
      <c r="R361">
        <f t="shared" si="85"/>
        <v>15.15541246526643</v>
      </c>
      <c r="S361">
        <f t="shared" si="82"/>
        <v>-30.061158228958696</v>
      </c>
      <c r="T361">
        <f t="shared" si="86"/>
        <v>903.67323406649109</v>
      </c>
    </row>
    <row r="362" spans="1:20" x14ac:dyDescent="0.25">
      <c r="A362">
        <f t="shared" si="87"/>
        <v>957.49999999998408</v>
      </c>
      <c r="B362">
        <v>229</v>
      </c>
      <c r="C362">
        <f t="shared" si="78"/>
        <v>230.7641010600064</v>
      </c>
      <c r="D362">
        <f t="shared" si="79"/>
        <v>279.8318784506385</v>
      </c>
      <c r="E362">
        <f t="shared" si="83"/>
        <v>-1.7641010600063964</v>
      </c>
      <c r="F362">
        <f t="shared" si="84"/>
        <v>9.1147784475596743E-6</v>
      </c>
      <c r="G362">
        <f t="shared" si="84"/>
        <v>7.6677165120877903E-10</v>
      </c>
      <c r="H362">
        <f t="shared" si="84"/>
        <v>6.4949165531155337E-21</v>
      </c>
      <c r="I362">
        <f t="shared" si="84"/>
        <v>4.4973248294403789E-35</v>
      </c>
      <c r="J362">
        <f t="shared" si="80"/>
        <v>0.28114528993574023</v>
      </c>
      <c r="K362">
        <f t="shared" si="80"/>
        <v>4.9828674297077908</v>
      </c>
      <c r="L362">
        <f t="shared" si="80"/>
        <v>6.7508131142194108</v>
      </c>
      <c r="M362">
        <f t="shared" si="80"/>
        <v>0.11419481040327766</v>
      </c>
      <c r="N362">
        <f t="shared" si="88"/>
        <v>3.5658044977413363E-4</v>
      </c>
      <c r="O362">
        <f t="shared" si="88"/>
        <v>4.0365230915916983E-2</v>
      </c>
      <c r="P362">
        <f t="shared" si="88"/>
        <v>2.0251248438670393</v>
      </c>
      <c r="Q362">
        <f t="shared" si="88"/>
        <v>1.2977407697486831</v>
      </c>
      <c r="R362">
        <f t="shared" si="85"/>
        <v>15.492617184792854</v>
      </c>
      <c r="S362">
        <f t="shared" si="82"/>
        <v>-17.256718244799252</v>
      </c>
      <c r="T362">
        <f t="shared" si="86"/>
        <v>297.79432458038741</v>
      </c>
    </row>
    <row r="363" spans="1:20" x14ac:dyDescent="0.25">
      <c r="A363">
        <f t="shared" si="87"/>
        <v>957.54999999998404</v>
      </c>
      <c r="B363">
        <v>272</v>
      </c>
      <c r="C363">
        <f t="shared" si="78"/>
        <v>230.62245635632098</v>
      </c>
      <c r="D363">
        <f t="shared" si="79"/>
        <v>279.78187845063854</v>
      </c>
      <c r="E363">
        <f t="shared" si="83"/>
        <v>41.377543643679019</v>
      </c>
      <c r="F363">
        <f t="shared" si="84"/>
        <v>6.5107517150837909E-6</v>
      </c>
      <c r="G363">
        <f t="shared" si="84"/>
        <v>5.0500748198280884E-10</v>
      </c>
      <c r="H363">
        <f t="shared" si="84"/>
        <v>3.6520691025578731E-21</v>
      </c>
      <c r="I363">
        <f t="shared" si="84"/>
        <v>2.1568546469121292E-35</v>
      </c>
      <c r="J363">
        <f t="shared" si="80"/>
        <v>0.32292243461141107</v>
      </c>
      <c r="K363">
        <f t="shared" si="80"/>
        <v>5.4195272430088206</v>
      </c>
      <c r="L363">
        <f t="shared" si="80"/>
        <v>6.6024301439088351</v>
      </c>
      <c r="M363">
        <f t="shared" si="80"/>
        <v>0.10036197958458427</v>
      </c>
      <c r="N363">
        <f t="shared" si="88"/>
        <v>4.409295855294523E-4</v>
      </c>
      <c r="O363">
        <f t="shared" si="88"/>
        <v>4.7264363956713143E-2</v>
      </c>
      <c r="P363">
        <f t="shared" si="88"/>
        <v>2.1322780525818508</v>
      </c>
      <c r="Q363">
        <f t="shared" si="88"/>
        <v>1.2278776814455346</v>
      </c>
      <c r="R363">
        <f t="shared" si="85"/>
        <v>15.853109339940001</v>
      </c>
      <c r="S363">
        <f t="shared" si="82"/>
        <v>25.524434303739017</v>
      </c>
      <c r="T363">
        <f t="shared" si="86"/>
        <v>651.49674652588908</v>
      </c>
    </row>
    <row r="364" spans="1:20" x14ac:dyDescent="0.25">
      <c r="A364">
        <f t="shared" si="87"/>
        <v>957.59999999998399</v>
      </c>
      <c r="B364">
        <v>232</v>
      </c>
      <c r="C364">
        <f t="shared" si="78"/>
        <v>230.48081165263511</v>
      </c>
      <c r="D364">
        <f t="shared" si="79"/>
        <v>279.73187845063859</v>
      </c>
      <c r="E364">
        <f t="shared" si="83"/>
        <v>1.5191883473648886</v>
      </c>
      <c r="F364">
        <f t="shared" si="84"/>
        <v>4.6356790992070818E-6</v>
      </c>
      <c r="G364">
        <f t="shared" si="84"/>
        <v>3.315330205558829E-10</v>
      </c>
      <c r="H364">
        <f t="shared" si="84"/>
        <v>2.046923493586497E-21</v>
      </c>
      <c r="I364">
        <f t="shared" si="84"/>
        <v>1.0310618398713063E-35</v>
      </c>
      <c r="J364">
        <f t="shared" si="80"/>
        <v>0.37010345939877243</v>
      </c>
      <c r="K364">
        <f t="shared" si="80"/>
        <v>5.8816746180950412</v>
      </c>
      <c r="L364">
        <f t="shared" si="80"/>
        <v>6.4433105677348745</v>
      </c>
      <c r="M364">
        <f t="shared" si="80"/>
        <v>8.8013560545509156E-2</v>
      </c>
      <c r="N364">
        <f t="shared" si="88"/>
        <v>5.4404957107424172E-4</v>
      </c>
      <c r="O364">
        <f t="shared" si="88"/>
        <v>5.5222709943340595E-2</v>
      </c>
      <c r="P364">
        <f t="shared" si="88"/>
        <v>2.240234042208967</v>
      </c>
      <c r="Q364">
        <f t="shared" si="88"/>
        <v>1.1592571487978218</v>
      </c>
      <c r="R364">
        <f t="shared" si="85"/>
        <v>16.238364792306029</v>
      </c>
      <c r="S364">
        <f t="shared" si="82"/>
        <v>-14.719176444941141</v>
      </c>
      <c r="T364">
        <f t="shared" si="86"/>
        <v>216.65415521731012</v>
      </c>
    </row>
    <row r="365" spans="1:20" x14ac:dyDescent="0.25">
      <c r="A365">
        <f t="shared" si="87"/>
        <v>957.64999999998395</v>
      </c>
      <c r="B365">
        <v>237</v>
      </c>
      <c r="C365">
        <f t="shared" si="78"/>
        <v>230.3391669489497</v>
      </c>
      <c r="D365">
        <f t="shared" si="79"/>
        <v>279.68187845063864</v>
      </c>
      <c r="E365">
        <f t="shared" si="83"/>
        <v>6.6608330510503038</v>
      </c>
      <c r="F365">
        <f t="shared" si="84"/>
        <v>3.2899765977421169E-6</v>
      </c>
      <c r="G365">
        <f t="shared" si="84"/>
        <v>2.1694666672452935E-10</v>
      </c>
      <c r="H365">
        <f t="shared" si="84"/>
        <v>1.1435665625182294E-21</v>
      </c>
      <c r="I365">
        <f t="shared" si="84"/>
        <v>4.9129886669874218E-36</v>
      </c>
      <c r="J365">
        <f t="shared" si="80"/>
        <v>0.42325840531698244</v>
      </c>
      <c r="K365">
        <f t="shared" si="80"/>
        <v>6.3693938888971493</v>
      </c>
      <c r="L365">
        <f t="shared" si="80"/>
        <v>6.2743947010003023</v>
      </c>
      <c r="M365">
        <f t="shared" si="80"/>
        <v>7.7017156895543878E-2</v>
      </c>
      <c r="N365">
        <f t="shared" si="88"/>
        <v>6.6983097194543413E-4</v>
      </c>
      <c r="O365">
        <f t="shared" si="88"/>
        <v>6.4381209663976327E-2</v>
      </c>
      <c r="P365">
        <f t="shared" si="88"/>
        <v>2.34855355745289</v>
      </c>
      <c r="Q365">
        <f t="shared" si="88"/>
        <v>1.0920989270741535</v>
      </c>
      <c r="R365">
        <f t="shared" si="85"/>
        <v>16.649770967466488</v>
      </c>
      <c r="S365">
        <f t="shared" si="82"/>
        <v>-9.9889379164161838</v>
      </c>
      <c r="T365">
        <f t="shared" si="86"/>
        <v>99.778880698016891</v>
      </c>
    </row>
    <row r="366" spans="1:20" x14ac:dyDescent="0.25">
      <c r="A366">
        <f t="shared" si="87"/>
        <v>957.6999999999839</v>
      </c>
      <c r="B366">
        <v>228</v>
      </c>
      <c r="C366">
        <f t="shared" si="78"/>
        <v>230.19752224526383</v>
      </c>
      <c r="D366">
        <f t="shared" si="79"/>
        <v>279.63187845063868</v>
      </c>
      <c r="E366">
        <f t="shared" si="83"/>
        <v>-2.1975222452638263</v>
      </c>
      <c r="F366">
        <f t="shared" si="84"/>
        <v>2.3273916195869321E-6</v>
      </c>
      <c r="G366">
        <f t="shared" si="84"/>
        <v>1.4150649909472905E-10</v>
      </c>
      <c r="H366">
        <f t="shared" si="84"/>
        <v>6.368226464974807E-22</v>
      </c>
      <c r="I366">
        <f t="shared" si="84"/>
        <v>2.3334796852118599E-36</v>
      </c>
      <c r="J366">
        <f t="shared" si="80"/>
        <v>0.48299825153276277</v>
      </c>
      <c r="K366">
        <f t="shared" si="80"/>
        <v>6.8826033107575917</v>
      </c>
      <c r="L366">
        <f t="shared" si="80"/>
        <v>6.096662107810972</v>
      </c>
      <c r="M366">
        <f t="shared" si="80"/>
        <v>6.7248545404380564E-2</v>
      </c>
      <c r="N366">
        <f t="shared" si="88"/>
        <v>8.2290461459956358E-4</v>
      </c>
      <c r="O366">
        <f t="shared" si="88"/>
        <v>7.4895904551243467E-2</v>
      </c>
      <c r="P366">
        <f t="shared" si="88"/>
        <v>2.4567731946427216</v>
      </c>
      <c r="Q366">
        <f t="shared" si="88"/>
        <v>1.0266010368337524</v>
      </c>
      <c r="R366">
        <f t="shared" si="85"/>
        <v>17.088607583681153</v>
      </c>
      <c r="S366">
        <f t="shared" si="82"/>
        <v>-19.286129828944979</v>
      </c>
      <c r="T366">
        <f t="shared" si="86"/>
        <v>371.9548037789213</v>
      </c>
    </row>
    <row r="367" spans="1:20" x14ac:dyDescent="0.25">
      <c r="A367">
        <f t="shared" si="87"/>
        <v>957.74999999998386</v>
      </c>
      <c r="B367">
        <v>250</v>
      </c>
      <c r="C367">
        <f t="shared" si="78"/>
        <v>230.05587754157841</v>
      </c>
      <c r="D367">
        <f t="shared" si="79"/>
        <v>279.58187845063873</v>
      </c>
      <c r="E367">
        <f t="shared" si="83"/>
        <v>19.944122458421589</v>
      </c>
      <c r="F367">
        <f t="shared" si="84"/>
        <v>1.6411313322005569E-6</v>
      </c>
      <c r="G367">
        <f t="shared" si="84"/>
        <v>9.200194412837687E-11</v>
      </c>
      <c r="H367">
        <f t="shared" si="84"/>
        <v>3.5348644411338892E-22</v>
      </c>
      <c r="I367">
        <f t="shared" si="84"/>
        <v>1.1047385264657169E-36</v>
      </c>
      <c r="J367">
        <f t="shared" si="80"/>
        <v>0.54997512395300752</v>
      </c>
      <c r="K367">
        <f t="shared" si="80"/>
        <v>7.4210420366455985</v>
      </c>
      <c r="L367">
        <f t="shared" si="80"/>
        <v>5.9111221952249906</v>
      </c>
      <c r="M367">
        <f t="shared" si="80"/>
        <v>5.8591663411356208E-2</v>
      </c>
      <c r="N367">
        <f t="shared" si="88"/>
        <v>1.008767985926485E-3</v>
      </c>
      <c r="O367">
        <f t="shared" si="88"/>
        <v>8.6938977605272416E-2</v>
      </c>
      <c r="P367">
        <f t="shared" si="88"/>
        <v>2.5644083472979817</v>
      </c>
      <c r="Q367">
        <f t="shared" si="88"/>
        <v>0.96293935621427307</v>
      </c>
      <c r="R367">
        <f t="shared" si="85"/>
        <v>17.556028109561744</v>
      </c>
      <c r="S367">
        <f t="shared" si="82"/>
        <v>2.3880943488598447</v>
      </c>
      <c r="T367">
        <f t="shared" si="86"/>
        <v>5.7029946190563257</v>
      </c>
    </row>
    <row r="368" spans="1:20" x14ac:dyDescent="0.25">
      <c r="A368">
        <f t="shared" si="87"/>
        <v>957.79999999998381</v>
      </c>
      <c r="B368">
        <v>221</v>
      </c>
      <c r="C368">
        <f t="shared" si="78"/>
        <v>229.91423283789254</v>
      </c>
      <c r="D368">
        <f t="shared" si="79"/>
        <v>279.53187845063877</v>
      </c>
      <c r="E368">
        <f t="shared" si="83"/>
        <v>-8.9142328378925413</v>
      </c>
      <c r="F368">
        <f t="shared" si="84"/>
        <v>1.1534915602737051E-6</v>
      </c>
      <c r="G368">
        <f t="shared" si="84"/>
        <v>5.9623138927040052E-11</v>
      </c>
      <c r="H368">
        <f t="shared" si="84"/>
        <v>1.9557990977296868E-22</v>
      </c>
      <c r="I368">
        <f t="shared" si="84"/>
        <v>5.2132936549909698E-37</v>
      </c>
      <c r="J368">
        <f t="shared" si="80"/>
        <v>0.6248820569155894</v>
      </c>
      <c r="K368">
        <f t="shared" si="80"/>
        <v>7.9842580474025882</v>
      </c>
      <c r="L368">
        <f t="shared" si="80"/>
        <v>5.7188047449366648</v>
      </c>
      <c r="M368">
        <f t="shared" si="80"/>
        <v>5.0938515128843363E-2</v>
      </c>
      <c r="N368">
        <f t="shared" si="88"/>
        <v>1.2339302321804531E-3</v>
      </c>
      <c r="O368">
        <f t="shared" si="88"/>
        <v>0.1006997766618893</v>
      </c>
      <c r="P368">
        <f t="shared" si="88"/>
        <v>2.6709565256227208</v>
      </c>
      <c r="Q368">
        <f t="shared" si="88"/>
        <v>0.90126746988490436</v>
      </c>
      <c r="R368">
        <f t="shared" si="85"/>
        <v>18.053042220336561</v>
      </c>
      <c r="S368">
        <f t="shared" si="82"/>
        <v>-26.967275058229102</v>
      </c>
      <c r="T368">
        <f t="shared" si="86"/>
        <v>727.23392406618541</v>
      </c>
    </row>
    <row r="369" spans="1:20" x14ac:dyDescent="0.25">
      <c r="A369">
        <f t="shared" si="87"/>
        <v>957.84999999998377</v>
      </c>
      <c r="B369">
        <v>233</v>
      </c>
      <c r="C369">
        <f t="shared" si="78"/>
        <v>229.77258813420713</v>
      </c>
      <c r="D369">
        <f t="shared" si="79"/>
        <v>279.48187845063882</v>
      </c>
      <c r="E369">
        <f t="shared" si="83"/>
        <v>3.2274118657928739</v>
      </c>
      <c r="F369">
        <f t="shared" si="84"/>
        <v>8.0813277191575614E-7</v>
      </c>
      <c r="G369">
        <f t="shared" si="84"/>
        <v>3.851499813305853E-11</v>
      </c>
      <c r="H369">
        <f t="shared" si="84"/>
        <v>1.0786310864520105E-22</v>
      </c>
      <c r="I369">
        <f t="shared" si="84"/>
        <v>2.4522350232957774E-37</v>
      </c>
      <c r="J369">
        <f t="shared" si="80"/>
        <v>0.70845224828354991</v>
      </c>
      <c r="K369">
        <f t="shared" si="80"/>
        <v>8.5715972758192152</v>
      </c>
      <c r="L369">
        <f t="shared" si="80"/>
        <v>5.5207505055103079</v>
      </c>
      <c r="M369">
        <f t="shared" si="80"/>
        <v>4.4189008254700422E-2</v>
      </c>
      <c r="N369">
        <f t="shared" si="88"/>
        <v>1.5060779114941078E-3</v>
      </c>
      <c r="O369">
        <f t="shared" si="88"/>
        <v>0.11638580277646526</v>
      </c>
      <c r="P369">
        <f t="shared" si="88"/>
        <v>2.7759010230330592</v>
      </c>
      <c r="Q369">
        <f t="shared" si="88"/>
        <v>0.8417167611903752</v>
      </c>
      <c r="R369">
        <f t="shared" si="85"/>
        <v>18.580499510950453</v>
      </c>
      <c r="S369">
        <f t="shared" si="82"/>
        <v>-15.353087645157579</v>
      </c>
      <c r="T369">
        <f t="shared" si="86"/>
        <v>235.71730023989031</v>
      </c>
    </row>
    <row r="370" spans="1:20" x14ac:dyDescent="0.25">
      <c r="A370">
        <f t="shared" si="87"/>
        <v>957.89999999998372</v>
      </c>
      <c r="B370">
        <v>269</v>
      </c>
      <c r="C370">
        <f t="shared" si="78"/>
        <v>229.63094343052126</v>
      </c>
      <c r="D370">
        <f t="shared" si="79"/>
        <v>279.43187845063886</v>
      </c>
      <c r="E370">
        <f t="shared" si="83"/>
        <v>39.369056569478744</v>
      </c>
      <c r="F370">
        <f t="shared" si="84"/>
        <v>5.6434961088506569E-7</v>
      </c>
      <c r="G370">
        <f t="shared" si="84"/>
        <v>2.4799455155129756E-11</v>
      </c>
      <c r="H370">
        <f t="shared" si="84"/>
        <v>5.9295104283088233E-23</v>
      </c>
      <c r="I370">
        <f t="shared" si="84"/>
        <v>1.1497653237097071E-37</v>
      </c>
      <c r="J370">
        <f t="shared" si="80"/>
        <v>0.80145774810685011</v>
      </c>
      <c r="K370">
        <f t="shared" si="80"/>
        <v>9.1821941645668055</v>
      </c>
      <c r="L370">
        <f t="shared" si="80"/>
        <v>5.3180019636655249</v>
      </c>
      <c r="M370">
        <f t="shared" si="80"/>
        <v>3.8250731838848633E-2</v>
      </c>
      <c r="N370">
        <f t="shared" si="88"/>
        <v>1.8342637940029641E-3</v>
      </c>
      <c r="O370">
        <f t="shared" si="88"/>
        <v>0.13422364427578387</v>
      </c>
      <c r="P370">
        <f t="shared" si="88"/>
        <v>2.8787148962414078</v>
      </c>
      <c r="Q370">
        <f t="shared" si="88"/>
        <v>0.78439673126141818</v>
      </c>
      <c r="R370">
        <f t="shared" si="85"/>
        <v>19.139074708125051</v>
      </c>
      <c r="S370">
        <f t="shared" si="82"/>
        <v>20.229981861353693</v>
      </c>
      <c r="T370">
        <f t="shared" si="86"/>
        <v>409.25216611069942</v>
      </c>
    </row>
    <row r="371" spans="1:20" x14ac:dyDescent="0.25">
      <c r="A371">
        <f t="shared" si="87"/>
        <v>957.94999999998367</v>
      </c>
      <c r="B371">
        <v>232</v>
      </c>
      <c r="C371">
        <f t="shared" si="78"/>
        <v>229.48929872683584</v>
      </c>
      <c r="D371">
        <f t="shared" si="79"/>
        <v>279.38187845063891</v>
      </c>
      <c r="E371">
        <f t="shared" si="83"/>
        <v>2.5107012731641589</v>
      </c>
      <c r="F371">
        <f t="shared" si="84"/>
        <v>3.9283570522220422E-7</v>
      </c>
      <c r="G371">
        <f t="shared" si="84"/>
        <v>1.5916647974760641E-11</v>
      </c>
      <c r="H371">
        <f t="shared" si="84"/>
        <v>3.24909159855563E-23</v>
      </c>
      <c r="I371">
        <f t="shared" si="84"/>
        <v>5.3734540002334193E-38</v>
      </c>
      <c r="J371">
        <f t="shared" si="80"/>
        <v>0.90470752196111581</v>
      </c>
      <c r="K371">
        <f t="shared" si="80"/>
        <v>9.8149638939301393</v>
      </c>
      <c r="L371">
        <f t="shared" si="80"/>
        <v>5.111594406719516</v>
      </c>
      <c r="M371">
        <f t="shared" si="80"/>
        <v>3.3038685762441317E-2</v>
      </c>
      <c r="N371">
        <f t="shared" si="88"/>
        <v>2.2291211309790251E-3</v>
      </c>
      <c r="O371">
        <f t="shared" si="88"/>
        <v>0.15445983481893169</v>
      </c>
      <c r="P371">
        <f t="shared" si="88"/>
        <v>2.9788652191428269</v>
      </c>
      <c r="Q371">
        <f t="shared" si="88"/>
        <v>0.72939552655949869</v>
      </c>
      <c r="R371">
        <f t="shared" si="85"/>
        <v>19.72925460287707</v>
      </c>
      <c r="S371">
        <f t="shared" si="82"/>
        <v>-17.218553329712911</v>
      </c>
      <c r="T371">
        <f t="shared" si="86"/>
        <v>296.47857876816761</v>
      </c>
    </row>
    <row r="372" spans="1:20" x14ac:dyDescent="0.25">
      <c r="A372">
        <f t="shared" si="87"/>
        <v>957.99999999998363</v>
      </c>
      <c r="B372">
        <v>244</v>
      </c>
      <c r="C372">
        <f t="shared" si="78"/>
        <v>229.34765402314997</v>
      </c>
      <c r="D372">
        <f t="shared" si="79"/>
        <v>279.33187845063895</v>
      </c>
      <c r="E372">
        <f t="shared" si="83"/>
        <v>14.652345976850029</v>
      </c>
      <c r="F372">
        <f t="shared" si="84"/>
        <v>2.7256550505694694E-7</v>
      </c>
      <c r="G372">
        <f t="shared" si="84"/>
        <v>1.0182590913312456E-11</v>
      </c>
      <c r="H372">
        <f t="shared" si="84"/>
        <v>1.7746073933294906E-23</v>
      </c>
      <c r="I372">
        <f t="shared" si="84"/>
        <v>2.5031972776441499E-38</v>
      </c>
      <c r="J372">
        <f t="shared" si="80"/>
        <v>1.0190448322337053</v>
      </c>
      <c r="K372">
        <f t="shared" si="80"/>
        <v>10.468596506667232</v>
      </c>
      <c r="L372">
        <f t="shared" si="80"/>
        <v>4.9025473801950801</v>
      </c>
      <c r="M372">
        <f t="shared" si="80"/>
        <v>2.8474971510694707E-2</v>
      </c>
      <c r="N372">
        <f t="shared" ref="N372:Q391" si="89">N$5*EXP(-(($D372-N$6)^2)/(2*N$7^2))</f>
        <v>2.7031059237053487E-3</v>
      </c>
      <c r="O372">
        <f t="shared" si="89"/>
        <v>0.17736161165116734</v>
      </c>
      <c r="P372">
        <f t="shared" si="89"/>
        <v>3.0758175649129802</v>
      </c>
      <c r="Q372">
        <f t="shared" si="89"/>
        <v>0.67678065447386015</v>
      </c>
      <c r="R372">
        <f t="shared" si="85"/>
        <v>20.351326900144112</v>
      </c>
      <c r="S372">
        <f t="shared" si="82"/>
        <v>-5.6989809232940836</v>
      </c>
      <c r="T372">
        <f t="shared" si="86"/>
        <v>32.478383564069887</v>
      </c>
    </row>
    <row r="373" spans="1:20" x14ac:dyDescent="0.25">
      <c r="A373">
        <f t="shared" si="87"/>
        <v>958.04999999998358</v>
      </c>
      <c r="B373">
        <v>252</v>
      </c>
      <c r="C373">
        <f t="shared" si="78"/>
        <v>229.20600931946456</v>
      </c>
      <c r="D373">
        <f t="shared" si="79"/>
        <v>279.281878450639</v>
      </c>
      <c r="E373">
        <f t="shared" si="83"/>
        <v>22.793990680535444</v>
      </c>
      <c r="F373">
        <f t="shared" si="84"/>
        <v>1.8850724371992654E-7</v>
      </c>
      <c r="G373">
        <f t="shared" si="84"/>
        <v>6.4932510555698936E-12</v>
      </c>
      <c r="H373">
        <f t="shared" si="84"/>
        <v>9.6613948435403346E-24</v>
      </c>
      <c r="I373">
        <f t="shared" si="84"/>
        <v>1.1623417397221967E-38</v>
      </c>
      <c r="J373">
        <f t="shared" si="80"/>
        <v>1.1453438841229262</v>
      </c>
      <c r="K373">
        <f t="shared" si="80"/>
        <v>11.141553143990079</v>
      </c>
      <c r="L373">
        <f t="shared" si="80"/>
        <v>4.6918566350172943</v>
      </c>
      <c r="M373">
        <f t="shared" si="80"/>
        <v>2.4488453176471803E-2</v>
      </c>
      <c r="N373">
        <f t="shared" si="89"/>
        <v>3.2707698077673541E-3</v>
      </c>
      <c r="O373">
        <f t="shared" si="89"/>
        <v>0.20321754818566995</v>
      </c>
      <c r="P373">
        <f t="shared" si="89"/>
        <v>3.1690406654666017</v>
      </c>
      <c r="Q373">
        <f t="shared" si="89"/>
        <v>0.62659986520221034</v>
      </c>
      <c r="R373">
        <f t="shared" si="85"/>
        <v>21.005371153482756</v>
      </c>
      <c r="S373">
        <f t="shared" si="82"/>
        <v>1.7886195270526883</v>
      </c>
      <c r="T373">
        <f t="shared" si="86"/>
        <v>3.1991598125541825</v>
      </c>
    </row>
    <row r="374" spans="1:20" x14ac:dyDescent="0.25">
      <c r="A374">
        <f t="shared" si="87"/>
        <v>958.09999999998354</v>
      </c>
      <c r="B374">
        <v>224</v>
      </c>
      <c r="C374">
        <f t="shared" si="78"/>
        <v>229.06436461577869</v>
      </c>
      <c r="D374">
        <f t="shared" si="79"/>
        <v>279.23187845063904</v>
      </c>
      <c r="E374">
        <f t="shared" si="83"/>
        <v>-5.0643646157786861</v>
      </c>
      <c r="F374">
        <f t="shared" si="84"/>
        <v>1.2995183248774441E-7</v>
      </c>
      <c r="G374">
        <f t="shared" si="84"/>
        <v>4.1272740481645407E-12</v>
      </c>
      <c r="H374">
        <f t="shared" si="84"/>
        <v>5.2429363994739187E-24</v>
      </c>
      <c r="I374">
        <f t="shared" si="84"/>
        <v>5.379845489414279E-39</v>
      </c>
      <c r="J374">
        <f t="shared" si="80"/>
        <v>1.2845056880504515</v>
      </c>
      <c r="K374">
        <f t="shared" si="80"/>
        <v>11.832064588546103</v>
      </c>
      <c r="L374">
        <f t="shared" si="80"/>
        <v>4.4804866478835716</v>
      </c>
      <c r="M374">
        <f t="shared" si="80"/>
        <v>2.1014396843531732E-2</v>
      </c>
      <c r="N374">
        <f t="shared" si="89"/>
        <v>3.949066221826265E-3</v>
      </c>
      <c r="O374">
        <f t="shared" si="89"/>
        <v>0.23233803316657642</v>
      </c>
      <c r="P374">
        <f t="shared" si="89"/>
        <v>3.2580111928666371</v>
      </c>
      <c r="Q374">
        <f t="shared" si="89"/>
        <v>0.57888217721777779</v>
      </c>
      <c r="R374">
        <f t="shared" si="85"/>
        <v>21.691251920752435</v>
      </c>
      <c r="S374">
        <f t="shared" si="82"/>
        <v>-26.755616536531122</v>
      </c>
      <c r="T374">
        <f t="shared" si="86"/>
        <v>715.86301624989756</v>
      </c>
    </row>
    <row r="375" spans="1:20" x14ac:dyDescent="0.25">
      <c r="A375">
        <f t="shared" si="87"/>
        <v>958.14999999998349</v>
      </c>
      <c r="B375">
        <v>254</v>
      </c>
      <c r="C375">
        <f t="shared" si="78"/>
        <v>228.92271991209282</v>
      </c>
      <c r="D375">
        <f t="shared" si="79"/>
        <v>279.18187845063909</v>
      </c>
      <c r="E375">
        <f t="shared" si="83"/>
        <v>25.077280087907184</v>
      </c>
      <c r="F375">
        <f t="shared" si="84"/>
        <v>8.9296407279697123E-8</v>
      </c>
      <c r="G375">
        <f t="shared" si="84"/>
        <v>2.614939419468679E-12</v>
      </c>
      <c r="H375">
        <f t="shared" si="84"/>
        <v>2.8360021842150862E-24</v>
      </c>
      <c r="I375">
        <f t="shared" si="84"/>
        <v>2.4820069049353624E-39</v>
      </c>
      <c r="J375">
        <f t="shared" si="80"/>
        <v>1.4374530966445096</v>
      </c>
      <c r="K375">
        <f t="shared" si="80"/>
        <v>12.538132287414115</v>
      </c>
      <c r="L375">
        <f t="shared" si="80"/>
        <v>4.2693637865551102</v>
      </c>
      <c r="M375">
        <f t="shared" si="80"/>
        <v>1.7994095686213189E-2</v>
      </c>
      <c r="N375">
        <f t="shared" si="89"/>
        <v>4.7576925438048544E-3</v>
      </c>
      <c r="O375">
        <f t="shared" si="89"/>
        <v>0.26505556701752414</v>
      </c>
      <c r="P375">
        <f t="shared" si="89"/>
        <v>3.3422186035326713</v>
      </c>
      <c r="Q375">
        <f t="shared" si="89"/>
        <v>0.53363902314079403</v>
      </c>
      <c r="R375">
        <f t="shared" si="85"/>
        <v>22.408614241833764</v>
      </c>
      <c r="S375">
        <f t="shared" si="82"/>
        <v>2.6686658460734201</v>
      </c>
      <c r="T375">
        <f t="shared" si="86"/>
        <v>7.1217773979987626</v>
      </c>
    </row>
    <row r="376" spans="1:20" x14ac:dyDescent="0.25">
      <c r="A376">
        <f t="shared" si="87"/>
        <v>958.19999999998345</v>
      </c>
      <c r="B376">
        <v>258</v>
      </c>
      <c r="C376">
        <f t="shared" si="78"/>
        <v>228.7810752084074</v>
      </c>
      <c r="D376">
        <f t="shared" si="79"/>
        <v>279.13187845063914</v>
      </c>
      <c r="E376">
        <f t="shared" si="83"/>
        <v>29.218924791592599</v>
      </c>
      <c r="F376">
        <f t="shared" si="84"/>
        <v>6.1162154767505214E-8</v>
      </c>
      <c r="G376">
        <f t="shared" si="84"/>
        <v>1.6514185958219019E-12</v>
      </c>
      <c r="H376">
        <f t="shared" si="84"/>
        <v>1.5290994987181931E-24</v>
      </c>
      <c r="I376">
        <f t="shared" si="84"/>
        <v>1.1413882077971042E-39</v>
      </c>
      <c r="J376">
        <f t="shared" si="80"/>
        <v>1.6051249824928189</v>
      </c>
      <c r="K376">
        <f t="shared" si="80"/>
        <v>13.257532000648828</v>
      </c>
      <c r="L376">
        <f t="shared" si="80"/>
        <v>4.0593701792482202</v>
      </c>
      <c r="M376">
        <f t="shared" si="80"/>
        <v>1.5374487304205956E-2</v>
      </c>
      <c r="N376">
        <f t="shared" si="89"/>
        <v>5.719470843017424E-3</v>
      </c>
      <c r="O376">
        <f t="shared" si="89"/>
        <v>0.30172484463216037</v>
      </c>
      <c r="P376">
        <f t="shared" si="89"/>
        <v>3.4211699832744227</v>
      </c>
      <c r="Q376">
        <f t="shared" si="89"/>
        <v>0.49086549276931668</v>
      </c>
      <c r="R376">
        <f t="shared" si="85"/>
        <v>23.156881502376798</v>
      </c>
      <c r="S376">
        <f t="shared" si="82"/>
        <v>6.0620432892158007</v>
      </c>
      <c r="T376">
        <f t="shared" si="86"/>
        <v>36.748368840326322</v>
      </c>
    </row>
    <row r="377" spans="1:20" x14ac:dyDescent="0.25">
      <c r="A377">
        <f t="shared" si="87"/>
        <v>958.2499999999834</v>
      </c>
      <c r="B377">
        <v>233</v>
      </c>
      <c r="C377">
        <f t="shared" si="78"/>
        <v>228.63943050472153</v>
      </c>
      <c r="D377">
        <f t="shared" si="79"/>
        <v>279.08187845063918</v>
      </c>
      <c r="E377">
        <f t="shared" si="83"/>
        <v>4.3605694952784688</v>
      </c>
      <c r="F377">
        <f t="shared" si="84"/>
        <v>4.1756951214901155E-8</v>
      </c>
      <c r="G377">
        <f t="shared" si="84"/>
        <v>1.0395608672261984E-12</v>
      </c>
      <c r="H377">
        <f t="shared" si="84"/>
        <v>8.2179244487304381E-25</v>
      </c>
      <c r="I377">
        <f t="shared" si="84"/>
        <v>5.231918747475305E-40</v>
      </c>
      <c r="J377">
        <f t="shared" si="80"/>
        <v>1.7884695325212661</v>
      </c>
      <c r="K377">
        <f t="shared" si="80"/>
        <v>13.987820189065754</v>
      </c>
      <c r="L377">
        <f t="shared" si="80"/>
        <v>3.8513383342717868</v>
      </c>
      <c r="M377">
        <f t="shared" si="80"/>
        <v>1.3107769002592409E-2</v>
      </c>
      <c r="N377">
        <f t="shared" si="89"/>
        <v>6.8607698046709246E-3</v>
      </c>
      <c r="O377">
        <f t="shared" si="89"/>
        <v>0.34272259288909551</v>
      </c>
      <c r="P377">
        <f t="shared" si="89"/>
        <v>3.4943948293566578</v>
      </c>
      <c r="Q377">
        <f t="shared" si="89"/>
        <v>0.45054165035306165</v>
      </c>
      <c r="R377">
        <f t="shared" si="85"/>
        <v>23.935255709022876</v>
      </c>
      <c r="S377">
        <f t="shared" si="82"/>
        <v>-19.574686213744407</v>
      </c>
      <c r="T377">
        <f t="shared" si="86"/>
        <v>383.16834036655536</v>
      </c>
    </row>
    <row r="378" spans="1:20" x14ac:dyDescent="0.25">
      <c r="A378">
        <f t="shared" si="87"/>
        <v>958.29999999998336</v>
      </c>
      <c r="B378">
        <v>261</v>
      </c>
      <c r="C378">
        <f t="shared" si="78"/>
        <v>228.49778580103612</v>
      </c>
      <c r="D378">
        <f t="shared" si="79"/>
        <v>279.03187845063923</v>
      </c>
      <c r="E378">
        <f t="shared" si="83"/>
        <v>32.502214198963884</v>
      </c>
      <c r="F378">
        <f t="shared" si="84"/>
        <v>2.8416592558838723E-8</v>
      </c>
      <c r="G378">
        <f t="shared" si="84"/>
        <v>6.5228874983833882E-13</v>
      </c>
      <c r="H378">
        <f t="shared" si="84"/>
        <v>4.402362049588155E-25</v>
      </c>
      <c r="I378">
        <f t="shared" si="84"/>
        <v>2.3904838472363942E-40</v>
      </c>
      <c r="J378">
        <f t="shared" si="80"/>
        <v>1.9884366461256411</v>
      </c>
      <c r="K378">
        <f t="shared" si="80"/>
        <v>14.726343219117364</v>
      </c>
      <c r="L378">
        <f t="shared" si="80"/>
        <v>3.646046542830546</v>
      </c>
      <c r="M378">
        <f t="shared" si="80"/>
        <v>1.1151015941756643E-2</v>
      </c>
      <c r="N378">
        <f t="shared" si="89"/>
        <v>8.2119702233058017E-3</v>
      </c>
      <c r="O378">
        <f t="shared" si="89"/>
        <v>0.38844713064780328</v>
      </c>
      <c r="P378">
        <f t="shared" si="89"/>
        <v>3.5614497050509439</v>
      </c>
      <c r="Q378">
        <f t="shared" si="89"/>
        <v>0.41263390387903398</v>
      </c>
      <c r="R378">
        <f t="shared" si="85"/>
        <v>24.742720162233642</v>
      </c>
      <c r="S378">
        <f t="shared" si="82"/>
        <v>7.7594940367302421</v>
      </c>
      <c r="T378">
        <f t="shared" si="86"/>
        <v>60.209747706052184</v>
      </c>
    </row>
    <row r="379" spans="1:20" x14ac:dyDescent="0.25">
      <c r="A379">
        <f t="shared" si="87"/>
        <v>958.34999999998331</v>
      </c>
      <c r="B379">
        <v>236</v>
      </c>
      <c r="C379">
        <f t="shared" si="78"/>
        <v>228.35614109735025</v>
      </c>
      <c r="D379">
        <f t="shared" si="79"/>
        <v>278.98187845063927</v>
      </c>
      <c r="E379">
        <f t="shared" si="83"/>
        <v>7.6438589026497539</v>
      </c>
      <c r="F379">
        <f t="shared" si="84"/>
        <v>1.9275800904527773E-8</v>
      </c>
      <c r="G379">
        <f t="shared" si="84"/>
        <v>4.0796890898733391E-13</v>
      </c>
      <c r="H379">
        <f t="shared" si="84"/>
        <v>2.3507507379866451E-25</v>
      </c>
      <c r="I379">
        <f t="shared" si="84"/>
        <v>1.0886990642001549E-40</v>
      </c>
      <c r="J379">
        <f t="shared" si="80"/>
        <v>2.205969437030892</v>
      </c>
      <c r="K379">
        <f t="shared" si="80"/>
        <v>15.470249423347639</v>
      </c>
      <c r="L379">
        <f t="shared" si="80"/>
        <v>3.444215084753445</v>
      </c>
      <c r="M379">
        <f t="shared" si="80"/>
        <v>9.4658063299739321E-3</v>
      </c>
      <c r="N379">
        <f t="shared" si="89"/>
        <v>9.8079762236163263E-3</v>
      </c>
      <c r="O379">
        <f t="shared" si="89"/>
        <v>0.43931761897848826</v>
      </c>
      <c r="P379">
        <f t="shared" si="89"/>
        <v>3.6219227024908451</v>
      </c>
      <c r="Q379">
        <f t="shared" si="89"/>
        <v>0.37709640513893911</v>
      </c>
      <c r="R379">
        <f t="shared" si="85"/>
        <v>25.578044473570049</v>
      </c>
      <c r="S379">
        <f t="shared" si="82"/>
        <v>-17.934185570920295</v>
      </c>
      <c r="T379">
        <f t="shared" si="86"/>
        <v>321.63501209220573</v>
      </c>
    </row>
    <row r="380" spans="1:20" x14ac:dyDescent="0.25">
      <c r="A380">
        <f t="shared" si="87"/>
        <v>958.39999999998327</v>
      </c>
      <c r="B380">
        <v>222</v>
      </c>
      <c r="C380">
        <f t="shared" si="78"/>
        <v>228.21449639366483</v>
      </c>
      <c r="D380">
        <f t="shared" si="79"/>
        <v>278.93187845063932</v>
      </c>
      <c r="E380">
        <f t="shared" si="83"/>
        <v>-6.214496393664831</v>
      </c>
      <c r="F380">
        <f t="shared" si="84"/>
        <v>1.3033170504533252E-8</v>
      </c>
      <c r="G380">
        <f t="shared" si="84"/>
        <v>2.5433812150668625E-13</v>
      </c>
      <c r="H380">
        <f t="shared" si="84"/>
        <v>1.2511939036081306E-25</v>
      </c>
      <c r="I380">
        <f t="shared" si="84"/>
        <v>4.9422771877441604E-41</v>
      </c>
      <c r="J380">
        <f t="shared" si="80"/>
        <v>2.4419948531962685</v>
      </c>
      <c r="K380">
        <f t="shared" si="80"/>
        <v>16.216504012608365</v>
      </c>
      <c r="L380">
        <f t="shared" si="80"/>
        <v>3.246503244058768</v>
      </c>
      <c r="M380">
        <f t="shared" si="80"/>
        <v>8.0178571221724004E-3</v>
      </c>
      <c r="N380">
        <f t="shared" si="89"/>
        <v>1.1688774039887632E-2</v>
      </c>
      <c r="O380">
        <f t="shared" si="89"/>
        <v>0.49577296997080722</v>
      </c>
      <c r="P380">
        <f t="shared" si="89"/>
        <v>3.675437651140796</v>
      </c>
      <c r="Q380">
        <f t="shared" si="89"/>
        <v>0.34387246062195348</v>
      </c>
      <c r="R380">
        <f t="shared" si="85"/>
        <v>26.439791835792445</v>
      </c>
      <c r="S380">
        <f t="shared" si="82"/>
        <v>-32.654288229457279</v>
      </c>
      <c r="T380">
        <f t="shared" si="86"/>
        <v>1066.3025397724723</v>
      </c>
    </row>
    <row r="381" spans="1:20" x14ac:dyDescent="0.25">
      <c r="A381">
        <f t="shared" si="87"/>
        <v>958.44999999998322</v>
      </c>
      <c r="B381">
        <v>257</v>
      </c>
      <c r="C381">
        <f t="shared" si="78"/>
        <v>228.07285168997896</v>
      </c>
      <c r="D381">
        <f t="shared" si="79"/>
        <v>278.88187845063936</v>
      </c>
      <c r="E381">
        <f t="shared" si="83"/>
        <v>28.927148310021039</v>
      </c>
      <c r="F381">
        <f t="shared" si="84"/>
        <v>8.7838504943045784E-9</v>
      </c>
      <c r="G381">
        <f t="shared" si="84"/>
        <v>1.5804947770729585E-13</v>
      </c>
      <c r="H381">
        <f t="shared" si="84"/>
        <v>6.6380400988131975E-26</v>
      </c>
      <c r="I381">
        <f t="shared" si="84"/>
        <v>2.2363695075442784E-41</v>
      </c>
      <c r="J381">
        <f t="shared" si="80"/>
        <v>2.6974134448028231</v>
      </c>
      <c r="K381">
        <f t="shared" si="80"/>
        <v>16.96190679165742</v>
      </c>
      <c r="L381">
        <f t="shared" si="80"/>
        <v>3.0535071289610838</v>
      </c>
      <c r="M381">
        <f t="shared" si="80"/>
        <v>6.7766730280609203E-3</v>
      </c>
      <c r="N381">
        <f t="shared" si="89"/>
        <v>1.3900039758137478E-2</v>
      </c>
      <c r="O381">
        <f t="shared" si="89"/>
        <v>0.55827038372277493</v>
      </c>
      <c r="P381">
        <f t="shared" si="89"/>
        <v>3.7216580118110332</v>
      </c>
      <c r="Q381">
        <f t="shared" si="89"/>
        <v>0.31289593477658528</v>
      </c>
      <c r="R381">
        <f t="shared" si="85"/>
        <v>27.326328417301927</v>
      </c>
      <c r="S381">
        <f t="shared" si="82"/>
        <v>1.6008198927191124</v>
      </c>
      <c r="T381">
        <f t="shared" si="86"/>
        <v>2.5626243289252306</v>
      </c>
    </row>
    <row r="382" spans="1:20" x14ac:dyDescent="0.25">
      <c r="A382">
        <f t="shared" si="87"/>
        <v>958.49999999998317</v>
      </c>
      <c r="B382">
        <v>282</v>
      </c>
      <c r="C382">
        <f t="shared" si="78"/>
        <v>227.93120698629355</v>
      </c>
      <c r="D382">
        <f t="shared" si="79"/>
        <v>278.83187845063941</v>
      </c>
      <c r="E382">
        <f t="shared" si="83"/>
        <v>54.068793013706454</v>
      </c>
      <c r="F382">
        <f t="shared" si="84"/>
        <v>5.9008830444974351E-9</v>
      </c>
      <c r="G382">
        <f t="shared" si="84"/>
        <v>9.7897563713524255E-14</v>
      </c>
      <c r="H382">
        <f t="shared" si="84"/>
        <v>3.5103654935427756E-26</v>
      </c>
      <c r="I382">
        <f t="shared" si="84"/>
        <v>1.008688892409036E-41</v>
      </c>
      <c r="J382">
        <f t="shared" si="80"/>
        <v>2.9730883272842386</v>
      </c>
      <c r="K382">
        <f t="shared" si="80"/>
        <v>17.703112583706428</v>
      </c>
      <c r="L382">
        <f t="shared" si="80"/>
        <v>2.8657582793643912</v>
      </c>
      <c r="M382">
        <f t="shared" si="80"/>
        <v>5.71521102615554E-3</v>
      </c>
      <c r="N382">
        <f t="shared" si="89"/>
        <v>1.6493796887290652E-2</v>
      </c>
      <c r="O382">
        <f t="shared" si="89"/>
        <v>0.62728348509542797</v>
      </c>
      <c r="P382">
        <f t="shared" si="89"/>
        <v>3.7602903998728934</v>
      </c>
      <c r="Q382">
        <f t="shared" si="89"/>
        <v>0.28409262886527803</v>
      </c>
      <c r="R382">
        <f t="shared" si="85"/>
        <v>28.235834718003087</v>
      </c>
      <c r="S382">
        <f t="shared" si="82"/>
        <v>25.832958295703367</v>
      </c>
      <c r="T382">
        <f t="shared" si="86"/>
        <v>667.34173430754947</v>
      </c>
    </row>
    <row r="383" spans="1:20" x14ac:dyDescent="0.25">
      <c r="A383">
        <f t="shared" si="87"/>
        <v>958.54999999998313</v>
      </c>
      <c r="B383">
        <v>242</v>
      </c>
      <c r="C383">
        <f t="shared" si="78"/>
        <v>227.78956228260768</v>
      </c>
      <c r="D383">
        <f t="shared" si="79"/>
        <v>278.78187845063945</v>
      </c>
      <c r="E383">
        <f t="shared" si="83"/>
        <v>14.210437717392324</v>
      </c>
      <c r="F383">
        <f t="shared" si="84"/>
        <v>3.9513572070637699E-9</v>
      </c>
      <c r="G383">
        <f t="shared" si="84"/>
        <v>6.0443265090280352E-14</v>
      </c>
      <c r="H383">
        <f t="shared" si="84"/>
        <v>1.8503846435991462E-26</v>
      </c>
      <c r="I383">
        <f t="shared" si="84"/>
        <v>4.5349043165792386E-42</v>
      </c>
      <c r="J383">
        <f t="shared" si="80"/>
        <v>3.269833404278744</v>
      </c>
      <c r="K383">
        <f t="shared" si="80"/>
        <v>18.436654222784512</v>
      </c>
      <c r="L383">
        <f t="shared" si="80"/>
        <v>2.6837230342494678</v>
      </c>
      <c r="M383">
        <f t="shared" si="80"/>
        <v>4.8095620300646538E-3</v>
      </c>
      <c r="N383">
        <f t="shared" si="89"/>
        <v>1.9529123967196995E-2</v>
      </c>
      <c r="O383">
        <f t="shared" si="89"/>
        <v>0.70330003458583035</v>
      </c>
      <c r="P383">
        <f t="shared" si="89"/>
        <v>3.7910876860973222</v>
      </c>
      <c r="Q383">
        <f t="shared" si="89"/>
        <v>0.25738162044855106</v>
      </c>
      <c r="R383">
        <f t="shared" si="85"/>
        <v>29.166318692393109</v>
      </c>
      <c r="S383">
        <f t="shared" si="82"/>
        <v>-14.955880975000785</v>
      </c>
      <c r="T383">
        <f t="shared" si="86"/>
        <v>223.67837573839043</v>
      </c>
    </row>
    <row r="384" spans="1:20" x14ac:dyDescent="0.25">
      <c r="A384">
        <f t="shared" si="87"/>
        <v>958.59999999998308</v>
      </c>
      <c r="B384">
        <v>230</v>
      </c>
      <c r="C384">
        <f t="shared" si="78"/>
        <v>227.64791757892226</v>
      </c>
      <c r="D384">
        <f t="shared" si="79"/>
        <v>278.7318784506395</v>
      </c>
      <c r="E384">
        <f t="shared" si="83"/>
        <v>2.3520824210777391</v>
      </c>
      <c r="F384">
        <f t="shared" si="84"/>
        <v>2.6373804992789496E-9</v>
      </c>
      <c r="G384">
        <f t="shared" si="84"/>
        <v>3.7198134665289167E-14</v>
      </c>
      <c r="H384">
        <f t="shared" si="84"/>
        <v>9.7222975312706859E-27</v>
      </c>
      <c r="I384">
        <f t="shared" si="84"/>
        <v>2.0322457841693123E-42</v>
      </c>
      <c r="J384">
        <f t="shared" si="80"/>
        <v>3.5884009340288441</v>
      </c>
      <c r="K384">
        <f t="shared" si="80"/>
        <v>19.15896792633577</v>
      </c>
      <c r="L384">
        <f t="shared" si="80"/>
        <v>2.5078026218005371</v>
      </c>
      <c r="M384">
        <f t="shared" si="80"/>
        <v>4.0386508610090605E-3</v>
      </c>
      <c r="N384">
        <f t="shared" si="89"/>
        <v>2.3072911632777512E-2</v>
      </c>
      <c r="O384">
        <f t="shared" si="89"/>
        <v>0.78681919126482702</v>
      </c>
      <c r="P384">
        <f t="shared" si="89"/>
        <v>3.8138516292775808</v>
      </c>
      <c r="Q384">
        <f t="shared" si="89"/>
        <v>0.23267655043648863</v>
      </c>
      <c r="R384">
        <f t="shared" si="85"/>
        <v>30.115630418275245</v>
      </c>
      <c r="S384">
        <f t="shared" si="82"/>
        <v>-27.763547997197506</v>
      </c>
      <c r="T384">
        <f t="shared" si="86"/>
        <v>770.81459739268962</v>
      </c>
    </row>
    <row r="385" spans="1:20" x14ac:dyDescent="0.25">
      <c r="A385">
        <f t="shared" si="87"/>
        <v>958.64999999998304</v>
      </c>
      <c r="B385">
        <v>230</v>
      </c>
      <c r="C385">
        <f t="shared" si="78"/>
        <v>227.50627287523639</v>
      </c>
      <c r="D385">
        <f t="shared" si="79"/>
        <v>278.68187845063954</v>
      </c>
      <c r="E385">
        <f t="shared" si="83"/>
        <v>2.493727124763609</v>
      </c>
      <c r="F385">
        <f t="shared" si="84"/>
        <v>1.7546742492754725E-9</v>
      </c>
      <c r="G385">
        <f t="shared" si="84"/>
        <v>2.2818737981974842E-14</v>
      </c>
      <c r="H385">
        <f t="shared" si="84"/>
        <v>5.0918196546726631E-27</v>
      </c>
      <c r="I385">
        <f t="shared" si="84"/>
        <v>9.0778195976328798E-43</v>
      </c>
      <c r="J385">
        <f t="shared" si="80"/>
        <v>3.9294685418322892</v>
      </c>
      <c r="K385">
        <f t="shared" si="80"/>
        <v>19.866420815208091</v>
      </c>
      <c r="L385">
        <f t="shared" si="80"/>
        <v>2.3383339267449177</v>
      </c>
      <c r="M385">
        <f t="shared" si="80"/>
        <v>3.3839552459041002E-3</v>
      </c>
      <c r="N385">
        <f t="shared" si="89"/>
        <v>2.7200667627090946E-2</v>
      </c>
      <c r="O385">
        <f t="shared" si="89"/>
        <v>0.87834831017740567</v>
      </c>
      <c r="P385">
        <f t="shared" si="89"/>
        <v>3.8284350014056518</v>
      </c>
      <c r="Q385">
        <f t="shared" si="89"/>
        <v>0.20988684659115686</v>
      </c>
      <c r="R385">
        <f t="shared" si="85"/>
        <v>31.081478066587206</v>
      </c>
      <c r="S385">
        <f t="shared" si="82"/>
        <v>-28.587750941823597</v>
      </c>
      <c r="T385">
        <f t="shared" si="86"/>
        <v>817.25950391173592</v>
      </c>
    </row>
    <row r="386" spans="1:20" x14ac:dyDescent="0.25">
      <c r="A386">
        <f t="shared" si="87"/>
        <v>958.69999999998299</v>
      </c>
      <c r="B386">
        <v>227</v>
      </c>
      <c r="C386">
        <f t="shared" si="78"/>
        <v>227.36462817155098</v>
      </c>
      <c r="D386">
        <f t="shared" si="79"/>
        <v>278.63187845063959</v>
      </c>
      <c r="E386">
        <f t="shared" si="83"/>
        <v>-0.36462817155097582</v>
      </c>
      <c r="F386">
        <f t="shared" si="84"/>
        <v>1.1636367480810151E-9</v>
      </c>
      <c r="G386">
        <f t="shared" si="84"/>
        <v>1.3952733339000581E-14</v>
      </c>
      <c r="H386">
        <f t="shared" si="84"/>
        <v>2.6581184629888645E-27</v>
      </c>
      <c r="I386">
        <f t="shared" si="84"/>
        <v>4.0418861628531357E-43</v>
      </c>
      <c r="J386">
        <f t="shared" si="80"/>
        <v>4.2936258003061152</v>
      </c>
      <c r="K386">
        <f t="shared" si="80"/>
        <v>20.555340305072821</v>
      </c>
      <c r="L386">
        <f t="shared" si="80"/>
        <v>2.1755908822854604</v>
      </c>
      <c r="M386">
        <f t="shared" si="80"/>
        <v>2.8292441822241237E-3</v>
      </c>
      <c r="N386">
        <f t="shared" si="89"/>
        <v>3.199736718545685E-2</v>
      </c>
      <c r="O386">
        <f t="shared" si="89"/>
        <v>0.97839926192746995</v>
      </c>
      <c r="P386">
        <f t="shared" si="89"/>
        <v>3.8347431735314168</v>
      </c>
      <c r="Q386">
        <f t="shared" si="89"/>
        <v>0.18891887431383553</v>
      </c>
      <c r="R386">
        <f t="shared" si="85"/>
        <v>32.061444909968451</v>
      </c>
      <c r="S386">
        <f t="shared" si="82"/>
        <v>-32.426073081519426</v>
      </c>
      <c r="T386">
        <f t="shared" si="86"/>
        <v>1051.4502154880388</v>
      </c>
    </row>
    <row r="387" spans="1:20" x14ac:dyDescent="0.25">
      <c r="A387">
        <f t="shared" si="87"/>
        <v>958.74999999998295</v>
      </c>
      <c r="B387">
        <v>244</v>
      </c>
      <c r="C387">
        <f t="shared" si="78"/>
        <v>227.22298346786511</v>
      </c>
      <c r="D387">
        <f t="shared" si="79"/>
        <v>278.58187845063964</v>
      </c>
      <c r="E387">
        <f t="shared" si="83"/>
        <v>16.777016532134894</v>
      </c>
      <c r="F387">
        <f t="shared" si="84"/>
        <v>7.6919343107335503E-10</v>
      </c>
      <c r="G387">
        <f t="shared" si="84"/>
        <v>8.5040181849009286E-15</v>
      </c>
      <c r="H387">
        <f t="shared" si="84"/>
        <v>1.3831614119355852E-27</v>
      </c>
      <c r="I387">
        <f t="shared" si="84"/>
        <v>1.7938404837322796E-43</v>
      </c>
      <c r="J387">
        <f t="shared" si="80"/>
        <v>4.6813605180824531</v>
      </c>
      <c r="K387">
        <f t="shared" si="80"/>
        <v>21.222045053287548</v>
      </c>
      <c r="L387">
        <f t="shared" si="80"/>
        <v>2.0197864282431612</v>
      </c>
      <c r="M387">
        <f t="shared" si="80"/>
        <v>2.3603356871743589E-3</v>
      </c>
      <c r="N387">
        <f t="shared" si="89"/>
        <v>3.7558344993993326E-2</v>
      </c>
      <c r="O387">
        <f t="shared" si="89"/>
        <v>1.0874842683621355</v>
      </c>
      <c r="P387">
        <f t="shared" si="89"/>
        <v>3.8327351384072657</v>
      </c>
      <c r="Q387">
        <f t="shared" si="89"/>
        <v>0.16967700746921666</v>
      </c>
      <c r="R387">
        <f t="shared" si="85"/>
        <v>33.053007095302149</v>
      </c>
      <c r="S387">
        <f t="shared" si="82"/>
        <v>-16.275990563167255</v>
      </c>
      <c r="T387">
        <f t="shared" si="86"/>
        <v>264.90786881230957</v>
      </c>
    </row>
    <row r="388" spans="1:20" x14ac:dyDescent="0.25">
      <c r="A388">
        <f t="shared" si="87"/>
        <v>958.7999999999829</v>
      </c>
      <c r="B388">
        <v>257</v>
      </c>
      <c r="C388">
        <f t="shared" si="78"/>
        <v>227.08133876417969</v>
      </c>
      <c r="D388">
        <f t="shared" si="79"/>
        <v>278.53187845063968</v>
      </c>
      <c r="E388">
        <f t="shared" si="83"/>
        <v>29.918661235820309</v>
      </c>
      <c r="F388">
        <f t="shared" si="84"/>
        <v>5.0681670237493666E-10</v>
      </c>
      <c r="G388">
        <f t="shared" si="84"/>
        <v>5.1663792050714608E-15</v>
      </c>
      <c r="H388">
        <f t="shared" si="84"/>
        <v>7.1741195573935496E-28</v>
      </c>
      <c r="I388">
        <f t="shared" si="84"/>
        <v>7.9356184364563033E-44</v>
      </c>
      <c r="J388">
        <f t="shared" si="80"/>
        <v>5.0930448956957335</v>
      </c>
      <c r="K388">
        <f t="shared" si="80"/>
        <v>21.862877109196432</v>
      </c>
      <c r="L388">
        <f t="shared" si="80"/>
        <v>1.8710749726192129</v>
      </c>
      <c r="M388">
        <f t="shared" si="80"/>
        <v>1.9648736765372379E-3</v>
      </c>
      <c r="N388">
        <f t="shared" si="89"/>
        <v>4.3990223557836952E-2</v>
      </c>
      <c r="O388">
        <f t="shared" si="89"/>
        <v>1.2061112553097093</v>
      </c>
      <c r="P388">
        <f t="shared" si="89"/>
        <v>3.8224239544570757</v>
      </c>
      <c r="Q388">
        <f t="shared" si="89"/>
        <v>0.15206461385245032</v>
      </c>
      <c r="R388">
        <f t="shared" si="85"/>
        <v>34.05355189887181</v>
      </c>
      <c r="S388">
        <f t="shared" si="82"/>
        <v>-4.1348906630515003</v>
      </c>
      <c r="T388">
        <f t="shared" si="86"/>
        <v>17.097320795390477</v>
      </c>
    </row>
    <row r="389" spans="1:20" x14ac:dyDescent="0.25">
      <c r="A389">
        <f t="shared" si="87"/>
        <v>958.84999999998286</v>
      </c>
      <c r="B389">
        <v>246</v>
      </c>
      <c r="C389">
        <f t="shared" si="78"/>
        <v>226.93969406049382</v>
      </c>
      <c r="D389">
        <f t="shared" si="79"/>
        <v>278.48187845063973</v>
      </c>
      <c r="E389">
        <f t="shared" si="83"/>
        <v>19.060305939506179</v>
      </c>
      <c r="F389">
        <f t="shared" si="84"/>
        <v>3.3286143744956377E-10</v>
      </c>
      <c r="G389">
        <f t="shared" si="84"/>
        <v>3.128567953470141E-15</v>
      </c>
      <c r="H389">
        <f t="shared" si="84"/>
        <v>3.7090404444137234E-28</v>
      </c>
      <c r="I389">
        <f t="shared" si="84"/>
        <v>3.4992498110397339E-44</v>
      </c>
      <c r="J389">
        <f t="shared" si="80"/>
        <v>5.5289217244072715</v>
      </c>
      <c r="K389">
        <f t="shared" si="80"/>
        <v>22.474234884720381</v>
      </c>
      <c r="L389">
        <f t="shared" si="80"/>
        <v>1.7295552907247775</v>
      </c>
      <c r="M389">
        <f t="shared" si="80"/>
        <v>1.6321234945024829E-3</v>
      </c>
      <c r="N389">
        <f t="shared" si="89"/>
        <v>5.1411871299005048E-2</v>
      </c>
      <c r="O389">
        <f t="shared" si="89"/>
        <v>1.3347787311647346</v>
      </c>
      <c r="P389">
        <f t="shared" si="89"/>
        <v>3.8038766043450662</v>
      </c>
      <c r="Q389">
        <f t="shared" si="89"/>
        <v>0.13598495166603605</v>
      </c>
      <c r="R389">
        <f t="shared" si="85"/>
        <v>35.060396182154648</v>
      </c>
      <c r="S389">
        <f t="shared" si="82"/>
        <v>-16.000090242648469</v>
      </c>
      <c r="T389">
        <f t="shared" si="86"/>
        <v>256.00288777289472</v>
      </c>
    </row>
    <row r="390" spans="1:20" x14ac:dyDescent="0.25">
      <c r="A390">
        <f t="shared" si="87"/>
        <v>958.89999999998281</v>
      </c>
      <c r="B390">
        <v>262</v>
      </c>
      <c r="C390">
        <f t="shared" si="78"/>
        <v>226.79804935680841</v>
      </c>
      <c r="D390">
        <f t="shared" si="79"/>
        <v>278.43187845063977</v>
      </c>
      <c r="E390">
        <f t="shared" si="83"/>
        <v>35.201950643191594</v>
      </c>
      <c r="F390">
        <f t="shared" si="84"/>
        <v>2.1790804443629996E-10</v>
      </c>
      <c r="G390">
        <f t="shared" si="84"/>
        <v>1.8884353375979635E-15</v>
      </c>
      <c r="H390">
        <f t="shared" si="84"/>
        <v>1.9114007033379736E-28</v>
      </c>
      <c r="I390">
        <f t="shared" si="84"/>
        <v>1.5380353994501629E-44</v>
      </c>
      <c r="J390">
        <f t="shared" si="80"/>
        <v>5.9890908190908823</v>
      </c>
      <c r="K390">
        <f t="shared" si="80"/>
        <v>23.052606536615261</v>
      </c>
      <c r="L390">
        <f t="shared" si="80"/>
        <v>1.5952737942781543</v>
      </c>
      <c r="M390">
        <f t="shared" si="80"/>
        <v>1.3527854359995472E-3</v>
      </c>
      <c r="N390">
        <f t="shared" si="89"/>
        <v>5.9955382047279251E-2</v>
      </c>
      <c r="O390">
        <f t="shared" si="89"/>
        <v>1.4739702086835831</v>
      </c>
      <c r="P390">
        <f t="shared" si="89"/>
        <v>3.7772132702874996</v>
      </c>
      <c r="Q390">
        <f t="shared" si="89"/>
        <v>0.12134197501867972</v>
      </c>
      <c r="R390">
        <f t="shared" si="85"/>
        <v>36.070804771675242</v>
      </c>
      <c r="S390">
        <f t="shared" si="82"/>
        <v>-0.86885412848364751</v>
      </c>
      <c r="T390">
        <f t="shared" si="86"/>
        <v>0.75490749658307865</v>
      </c>
    </row>
    <row r="391" spans="1:20" x14ac:dyDescent="0.25">
      <c r="A391">
        <f t="shared" si="87"/>
        <v>958.94999999998277</v>
      </c>
      <c r="B391">
        <v>212</v>
      </c>
      <c r="C391">
        <f t="shared" si="78"/>
        <v>226.65640465312254</v>
      </c>
      <c r="D391">
        <f t="shared" si="79"/>
        <v>278.38187845063982</v>
      </c>
      <c r="E391">
        <f t="shared" si="83"/>
        <v>-14.656404653122536</v>
      </c>
      <c r="F391">
        <f t="shared" si="84"/>
        <v>1.4219366741317124E-10</v>
      </c>
      <c r="G391">
        <f t="shared" si="84"/>
        <v>1.1362028079225974E-15</v>
      </c>
      <c r="H391">
        <f t="shared" si="84"/>
        <v>9.8183639661333336E-29</v>
      </c>
      <c r="I391">
        <f t="shared" si="84"/>
        <v>6.7383711486677438E-45</v>
      </c>
      <c r="J391">
        <f t="shared" si="80"/>
        <v>6.4734958896125869</v>
      </c>
      <c r="K391">
        <f t="shared" si="80"/>
        <v>23.59460333266269</v>
      </c>
      <c r="L391">
        <f t="shared" si="80"/>
        <v>1.4682281023731751</v>
      </c>
      <c r="M391">
        <f t="shared" si="80"/>
        <v>1.1188254634439364E-3</v>
      </c>
      <c r="N391">
        <f t="shared" si="89"/>
        <v>6.9767065799925199E-2</v>
      </c>
      <c r="O391">
        <f t="shared" si="89"/>
        <v>1.6241481965612692</v>
      </c>
      <c r="P391">
        <f t="shared" si="89"/>
        <v>3.7426060370758973</v>
      </c>
      <c r="Q391">
        <f t="shared" si="89"/>
        <v>0.10804104796864218</v>
      </c>
      <c r="R391">
        <f t="shared" si="85"/>
        <v>37.082008497659821</v>
      </c>
      <c r="S391">
        <f t="shared" si="82"/>
        <v>-51.738413150782357</v>
      </c>
      <c r="T391">
        <f t="shared" si="86"/>
        <v>2676.8633953610488</v>
      </c>
    </row>
    <row r="392" spans="1:20" x14ac:dyDescent="0.25">
      <c r="A392">
        <f t="shared" si="87"/>
        <v>958.99999999998272</v>
      </c>
      <c r="B392">
        <v>234</v>
      </c>
      <c r="C392">
        <f t="shared" si="78"/>
        <v>226.51475994943712</v>
      </c>
      <c r="D392">
        <f t="shared" si="79"/>
        <v>278.33187845063986</v>
      </c>
      <c r="E392">
        <f t="shared" si="83"/>
        <v>7.4852400505628793</v>
      </c>
      <c r="F392">
        <f t="shared" si="84"/>
        <v>9.2487802598231863E-11</v>
      </c>
      <c r="G392">
        <f t="shared" si="84"/>
        <v>6.8140734598166812E-16</v>
      </c>
      <c r="H392">
        <f t="shared" si="84"/>
        <v>5.0271717929582706E-29</v>
      </c>
      <c r="I392">
        <f t="shared" si="84"/>
        <v>2.9426644218440344E-45</v>
      </c>
      <c r="J392">
        <f t="shared" si="80"/>
        <v>6.9819120659239529</v>
      </c>
      <c r="K392">
        <f t="shared" si="80"/>
        <v>24.096992561882757</v>
      </c>
      <c r="L392">
        <f t="shared" si="80"/>
        <v>1.3483708468979525</v>
      </c>
      <c r="M392">
        <f t="shared" si="80"/>
        <v>9.2332221618392034E-4</v>
      </c>
      <c r="N392">
        <f t="shared" ref="N392:Q411" si="90">N$5*EXP(-(($D392-N$6)^2)/(2*N$7^2))</f>
        <v>8.1008438722670856E-2</v>
      </c>
      <c r="O392">
        <f t="shared" si="90"/>
        <v>1.7857477970857007</v>
      </c>
      <c r="P392">
        <f t="shared" si="90"/>
        <v>3.7002770423928881</v>
      </c>
      <c r="Q392">
        <f t="shared" si="90"/>
        <v>9.5989567995781594E-2</v>
      </c>
      <c r="R392">
        <f t="shared" si="85"/>
        <v>38.091221643210368</v>
      </c>
      <c r="S392">
        <f t="shared" si="82"/>
        <v>-30.605981592647488</v>
      </c>
      <c r="T392">
        <f t="shared" si="86"/>
        <v>936.72610924947685</v>
      </c>
    </row>
    <row r="393" spans="1:20" x14ac:dyDescent="0.25">
      <c r="A393">
        <f t="shared" si="87"/>
        <v>959.04999999998267</v>
      </c>
      <c r="B393">
        <v>255</v>
      </c>
      <c r="C393">
        <f t="shared" si="78"/>
        <v>226.37311524575125</v>
      </c>
      <c r="D393">
        <f t="shared" si="79"/>
        <v>278.28187845063991</v>
      </c>
      <c r="E393">
        <f t="shared" si="83"/>
        <v>28.626884754248749</v>
      </c>
      <c r="F393">
        <f t="shared" si="84"/>
        <v>5.9963348971124553E-11</v>
      </c>
      <c r="G393">
        <f t="shared" si="84"/>
        <v>4.0733804772907444E-16</v>
      </c>
      <c r="H393">
        <f t="shared" si="84"/>
        <v>2.5656980210623703E-29</v>
      </c>
      <c r="I393">
        <f t="shared" si="84"/>
        <v>1.2809251775960034E-45</v>
      </c>
      <c r="J393">
        <f t="shared" si="80"/>
        <v>7.5139342999150101</v>
      </c>
      <c r="K393">
        <f t="shared" si="80"/>
        <v>24.556729544062549</v>
      </c>
      <c r="L393">
        <f t="shared" si="80"/>
        <v>1.235613646729689</v>
      </c>
      <c r="M393">
        <f t="shared" si="80"/>
        <v>7.603293390812118E-4</v>
      </c>
      <c r="N393">
        <f t="shared" si="90"/>
        <v>9.3857198365602815E-2</v>
      </c>
      <c r="O393">
        <f t="shared" si="90"/>
        <v>1.9591699562659297</v>
      </c>
      <c r="P393">
        <f t="shared" si="90"/>
        <v>3.6504961022344067</v>
      </c>
      <c r="Q393">
        <f t="shared" si="90"/>
        <v>8.5097500989891883E-2</v>
      </c>
      <c r="R393">
        <f t="shared" si="85"/>
        <v>39.095658577962126</v>
      </c>
      <c r="S393">
        <f t="shared" si="82"/>
        <v>-10.468773823713377</v>
      </c>
      <c r="T393">
        <f t="shared" si="86"/>
        <v>109.59522537206641</v>
      </c>
    </row>
    <row r="394" spans="1:20" x14ac:dyDescent="0.25">
      <c r="A394">
        <f t="shared" si="87"/>
        <v>959.09999999998263</v>
      </c>
      <c r="B394">
        <v>251</v>
      </c>
      <c r="C394">
        <f t="shared" si="78"/>
        <v>226.23147054206584</v>
      </c>
      <c r="D394">
        <f t="shared" si="79"/>
        <v>278.23187845063995</v>
      </c>
      <c r="E394">
        <f t="shared" si="83"/>
        <v>24.768529457934164</v>
      </c>
      <c r="F394">
        <f t="shared" si="84"/>
        <v>3.8751142632040682E-11</v>
      </c>
      <c r="G394">
        <f t="shared" si="84"/>
        <v>2.4271709043174767E-16</v>
      </c>
      <c r="H394">
        <f t="shared" si="84"/>
        <v>1.3052225406008123E-29</v>
      </c>
      <c r="I394">
        <f t="shared" si="84"/>
        <v>5.5578138820868809E-46</v>
      </c>
      <c r="J394">
        <f t="shared" si="80"/>
        <v>8.0689668715306624</v>
      </c>
      <c r="K394">
        <f t="shared" si="80"/>
        <v>24.970988296770706</v>
      </c>
      <c r="L394">
        <f t="shared" si="80"/>
        <v>1.1298311877344307</v>
      </c>
      <c r="M394">
        <f t="shared" si="80"/>
        <v>6.2475211245294313E-4</v>
      </c>
      <c r="N394">
        <f t="shared" si="90"/>
        <v>0.10850816799963622</v>
      </c>
      <c r="O394">
        <f t="shared" si="90"/>
        <v>2.1447744231388781</v>
      </c>
      <c r="P394">
        <f t="shared" si="90"/>
        <v>3.5935778469472348</v>
      </c>
      <c r="Q394">
        <f t="shared" si="90"/>
        <v>7.5277830882785959E-2</v>
      </c>
      <c r="R394">
        <f t="shared" si="85"/>
        <v>40.092549377155535</v>
      </c>
      <c r="S394">
        <f t="shared" si="82"/>
        <v>-15.324019919221371</v>
      </c>
      <c r="T394">
        <f t="shared" si="86"/>
        <v>234.82558648469336</v>
      </c>
    </row>
    <row r="395" spans="1:20" x14ac:dyDescent="0.25">
      <c r="A395">
        <f t="shared" si="87"/>
        <v>959.14999999998258</v>
      </c>
      <c r="B395">
        <v>255</v>
      </c>
      <c r="C395">
        <f t="shared" si="78"/>
        <v>226.08982583837997</v>
      </c>
      <c r="D395">
        <f t="shared" si="79"/>
        <v>278.18187845064</v>
      </c>
      <c r="E395">
        <f t="shared" si="83"/>
        <v>28.910174161620034</v>
      </c>
      <c r="F395">
        <f t="shared" si="84"/>
        <v>2.4962056318495104E-11</v>
      </c>
      <c r="G395">
        <f t="shared" si="84"/>
        <v>1.441593948436452E-16</v>
      </c>
      <c r="H395">
        <f t="shared" si="84"/>
        <v>6.6185187673803149E-30</v>
      </c>
      <c r="I395">
        <f t="shared" si="84"/>
        <v>2.4037065652507623E-46</v>
      </c>
      <c r="J395">
        <f t="shared" si="80"/>
        <v>8.6462142273780067</v>
      </c>
      <c r="K395">
        <f t="shared" si="80"/>
        <v>25.337190428709043</v>
      </c>
      <c r="L395">
        <f t="shared" ref="K395:M458" si="91">L$5*EXP(-(($D395-L$6)^2)/(2*L$7^2))</f>
        <v>1.0308653491348194</v>
      </c>
      <c r="M395">
        <f t="shared" si="91"/>
        <v>5.1223734507768672E-4</v>
      </c>
      <c r="N395">
        <f t="shared" si="90"/>
        <v>0.12517419187404685</v>
      </c>
      <c r="O395">
        <f t="shared" si="90"/>
        <v>2.3428724852850031</v>
      </c>
      <c r="P395">
        <f t="shared" si="90"/>
        <v>3.5298784104039918</v>
      </c>
      <c r="Q395">
        <f t="shared" si="90"/>
        <v>6.6446927926476315E-2</v>
      </c>
      <c r="R395">
        <f t="shared" si="85"/>
        <v>41.079154258081431</v>
      </c>
      <c r="S395">
        <f t="shared" si="82"/>
        <v>-12.168980096461397</v>
      </c>
      <c r="T395">
        <f t="shared" si="86"/>
        <v>148.08407658807363</v>
      </c>
    </row>
    <row r="396" spans="1:20" x14ac:dyDescent="0.25">
      <c r="A396">
        <f t="shared" si="87"/>
        <v>959.19999999998254</v>
      </c>
      <c r="B396">
        <v>237</v>
      </c>
      <c r="C396">
        <f t="shared" ref="C396:C459" si="92">$W$12*A396+$X$12</f>
        <v>225.94818113469455</v>
      </c>
      <c r="D396">
        <f t="shared" ref="D396:D459" si="93">1253.6-A396-$U$5</f>
        <v>278.13187845064004</v>
      </c>
      <c r="E396">
        <f t="shared" si="83"/>
        <v>11.051818865305449</v>
      </c>
      <c r="F396">
        <f t="shared" si="84"/>
        <v>1.6027781674181358E-11</v>
      </c>
      <c r="G396">
        <f t="shared" si="84"/>
        <v>8.5345918586301752E-17</v>
      </c>
      <c r="H396">
        <f t="shared" si="84"/>
        <v>3.3452937373118631E-30</v>
      </c>
      <c r="I396">
        <f t="shared" ref="I396:M396" si="94">I$5*EXP(-(($D396-I$6)^2)/(2*I$7^2))</f>
        <v>1.0362298856438676E-46</v>
      </c>
      <c r="J396">
        <f t="shared" si="94"/>
        <v>9.2446733767291303</v>
      </c>
      <c r="K396">
        <f t="shared" si="91"/>
        <v>25.653031846701374</v>
      </c>
      <c r="L396">
        <f t="shared" si="94"/>
        <v>0.93852932104113052</v>
      </c>
      <c r="M396">
        <f t="shared" si="94"/>
        <v>4.1907549137791317E-4</v>
      </c>
      <c r="N396">
        <f t="shared" si="90"/>
        <v>0.14408696109142649</v>
      </c>
      <c r="O396">
        <f t="shared" si="90"/>
        <v>2.5537195577183263</v>
      </c>
      <c r="P396">
        <f t="shared" si="90"/>
        <v>3.4597917210397759</v>
      </c>
      <c r="Q396">
        <f t="shared" si="90"/>
        <v>5.8524840331918369E-2</v>
      </c>
      <c r="R396">
        <f t="shared" si="85"/>
        <v>42.052776700160493</v>
      </c>
      <c r="S396">
        <f t="shared" ref="S396:S459" si="95">E396-R396</f>
        <v>-31.000957834855043</v>
      </c>
      <c r="T396">
        <f t="shared" si="86"/>
        <v>961.05938667846033</v>
      </c>
    </row>
    <row r="397" spans="1:20" x14ac:dyDescent="0.25">
      <c r="A397">
        <f t="shared" si="87"/>
        <v>959.24999999998249</v>
      </c>
      <c r="B397">
        <v>243</v>
      </c>
      <c r="C397">
        <f t="shared" si="92"/>
        <v>225.80653643100868</v>
      </c>
      <c r="D397">
        <f t="shared" si="93"/>
        <v>278.08187845064009</v>
      </c>
      <c r="E397">
        <f t="shared" ref="E397:E452" si="96">B397-C397</f>
        <v>17.193463568991319</v>
      </c>
      <c r="F397">
        <f t="shared" ref="F397:J453" si="97">F$5*EXP(-(($D397-F$6)^2)/(2*F$7^2))</f>
        <v>1.0258023523187309E-11</v>
      </c>
      <c r="G397">
        <f t="shared" si="97"/>
        <v>5.0363949184376838E-17</v>
      </c>
      <c r="H397">
        <f t="shared" si="97"/>
        <v>1.6854075059358162E-30</v>
      </c>
      <c r="I397">
        <f t="shared" si="97"/>
        <v>4.4527467030661529E-47</v>
      </c>
      <c r="J397">
        <f t="shared" si="97"/>
        <v>9.8631280622093787</v>
      </c>
      <c r="K397">
        <f t="shared" si="91"/>
        <v>25.916506889630824</v>
      </c>
      <c r="L397">
        <f t="shared" si="91"/>
        <v>0.85261166273474442</v>
      </c>
      <c r="M397">
        <f t="shared" si="91"/>
        <v>3.421139697498212E-4</v>
      </c>
      <c r="N397">
        <f t="shared" si="90"/>
        <v>0.1654977477376241</v>
      </c>
      <c r="O397">
        <f t="shared" si="90"/>
        <v>2.7775077120346894</v>
      </c>
      <c r="P397">
        <f t="shared" si="90"/>
        <v>3.3837454487557883</v>
      </c>
      <c r="Q397">
        <f t="shared" si="90"/>
        <v>5.1435514537312634E-2</v>
      </c>
      <c r="R397">
        <f t="shared" ref="R397:R460" si="98">SUM(F397:Q397)</f>
        <v>43.010775151620372</v>
      </c>
      <c r="S397">
        <f t="shared" si="95"/>
        <v>-25.817311582629053</v>
      </c>
      <c r="T397">
        <f t="shared" ref="T397:T460" si="99">(S397)^2</f>
        <v>666.53357735455222</v>
      </c>
    </row>
    <row r="398" spans="1:20" x14ac:dyDescent="0.25">
      <c r="A398">
        <f t="shared" ref="A398:A461" si="100">A397+$B$7</f>
        <v>959.29999999998245</v>
      </c>
      <c r="B398">
        <v>257</v>
      </c>
      <c r="C398">
        <f t="shared" si="92"/>
        <v>225.66489172732327</v>
      </c>
      <c r="D398">
        <f t="shared" si="93"/>
        <v>278.03187845064014</v>
      </c>
      <c r="E398">
        <f t="shared" si="96"/>
        <v>31.335108272676734</v>
      </c>
      <c r="F398">
        <f t="shared" si="97"/>
        <v>6.5441188287086072E-12</v>
      </c>
      <c r="G398">
        <f t="shared" si="97"/>
        <v>2.9624703366081037E-17</v>
      </c>
      <c r="H398">
        <f t="shared" si="97"/>
        <v>8.4639444296315631E-31</v>
      </c>
      <c r="I398">
        <f t="shared" si="97"/>
        <v>1.9072037034964596E-47</v>
      </c>
      <c r="J398">
        <f t="shared" si="97"/>
        <v>10.500144910387094</v>
      </c>
      <c r="K398">
        <f t="shared" si="91"/>
        <v>26.125929535835564</v>
      </c>
      <c r="L398">
        <f t="shared" si="91"/>
        <v>0.77288025651179959</v>
      </c>
      <c r="M398">
        <f t="shared" si="91"/>
        <v>2.7868068812431508E-4</v>
      </c>
      <c r="N398">
        <f t="shared" si="90"/>
        <v>0.18967802294105399</v>
      </c>
      <c r="O398">
        <f t="shared" si="90"/>
        <v>3.0143582417659607</v>
      </c>
      <c r="P398">
        <f t="shared" si="90"/>
        <v>3.3021966659668012</v>
      </c>
      <c r="Q398">
        <f t="shared" si="90"/>
        <v>4.5106949779763518E-2</v>
      </c>
      <c r="R398">
        <f t="shared" si="98"/>
        <v>43.95057326388271</v>
      </c>
      <c r="S398">
        <f t="shared" si="95"/>
        <v>-12.615464991205975</v>
      </c>
      <c r="T398">
        <f t="shared" si="99"/>
        <v>159.14995694434359</v>
      </c>
    </row>
    <row r="399" spans="1:20" x14ac:dyDescent="0.25">
      <c r="A399">
        <f t="shared" si="100"/>
        <v>959.3499999999824</v>
      </c>
      <c r="B399">
        <v>247</v>
      </c>
      <c r="C399">
        <f t="shared" si="92"/>
        <v>225.5232470236374</v>
      </c>
      <c r="D399">
        <f t="shared" si="93"/>
        <v>277.98187845064018</v>
      </c>
      <c r="E399">
        <f t="shared" si="96"/>
        <v>21.476752976362604</v>
      </c>
      <c r="F399">
        <f t="shared" si="97"/>
        <v>4.1613656325872875E-12</v>
      </c>
      <c r="G399">
        <f t="shared" si="97"/>
        <v>1.7369425617284205E-17</v>
      </c>
      <c r="H399">
        <f t="shared" si="97"/>
        <v>4.2367993454226625E-31</v>
      </c>
      <c r="I399">
        <f t="shared" si="97"/>
        <v>8.1426053350115456E-48</v>
      </c>
      <c r="J399">
        <f t="shared" si="97"/>
        <v>11.154071750866887</v>
      </c>
      <c r="K399">
        <f t="shared" si="91"/>
        <v>26.279951370320148</v>
      </c>
      <c r="L399">
        <f t="shared" si="91"/>
        <v>0.69908611740440074</v>
      </c>
      <c r="M399">
        <f t="shared" si="91"/>
        <v>2.2651682232401144E-4</v>
      </c>
      <c r="N399">
        <f t="shared" si="90"/>
        <v>0.21691993272403429</v>
      </c>
      <c r="O399">
        <f t="shared" si="90"/>
        <v>3.2643143680516253</v>
      </c>
      <c r="P399">
        <f t="shared" si="90"/>
        <v>3.2156272842654854</v>
      </c>
      <c r="Q399">
        <f t="shared" si="90"/>
        <v>3.9471292909135293E-2</v>
      </c>
      <c r="R399">
        <f t="shared" si="98"/>
        <v>44.869668633368192</v>
      </c>
      <c r="S399">
        <f t="shared" si="95"/>
        <v>-23.392915657005588</v>
      </c>
      <c r="T399">
        <f t="shared" si="99"/>
        <v>547.22850293577721</v>
      </c>
    </row>
    <row r="400" spans="1:20" x14ac:dyDescent="0.25">
      <c r="A400">
        <f t="shared" si="100"/>
        <v>959.39999999998236</v>
      </c>
      <c r="B400">
        <v>232</v>
      </c>
      <c r="C400">
        <f t="shared" si="92"/>
        <v>225.38160231995198</v>
      </c>
      <c r="D400">
        <f t="shared" si="93"/>
        <v>277.93187845064023</v>
      </c>
      <c r="E400">
        <f t="shared" si="96"/>
        <v>6.6183976800480195</v>
      </c>
      <c r="F400">
        <f t="shared" si="97"/>
        <v>2.6376537787666432E-12</v>
      </c>
      <c r="G400">
        <f t="shared" si="97"/>
        <v>1.0151123635964496E-17</v>
      </c>
      <c r="H400">
        <f t="shared" si="97"/>
        <v>2.1139767314823562E-31</v>
      </c>
      <c r="I400">
        <f t="shared" si="97"/>
        <v>3.465188806620266E-48</v>
      </c>
      <c r="J400">
        <f t="shared" si="97"/>
        <v>11.823038271350821</v>
      </c>
      <c r="K400">
        <f t="shared" si="91"/>
        <v>26.377576043945464</v>
      </c>
      <c r="L400">
        <f t="shared" si="91"/>
        <v>0.63096702476915345</v>
      </c>
      <c r="M400">
        <f t="shared" si="91"/>
        <v>1.8371794006000558E-4</v>
      </c>
      <c r="N400">
        <f t="shared" si="90"/>
        <v>0.24753660390950927</v>
      </c>
      <c r="O400">
        <f t="shared" si="90"/>
        <v>3.5273341967546874</v>
      </c>
      <c r="P400">
        <f t="shared" si="90"/>
        <v>3.1245393302560887</v>
      </c>
      <c r="Q400">
        <f t="shared" si="90"/>
        <v>3.4464879519895034E-2</v>
      </c>
      <c r="R400">
        <f t="shared" si="98"/>
        <v>45.76564006844832</v>
      </c>
      <c r="S400">
        <f t="shared" si="95"/>
        <v>-39.147242388400301</v>
      </c>
      <c r="T400">
        <f t="shared" si="99"/>
        <v>1532.5065866161654</v>
      </c>
    </row>
    <row r="401" spans="1:20" x14ac:dyDescent="0.25">
      <c r="A401">
        <f t="shared" si="100"/>
        <v>959.44999999998231</v>
      </c>
      <c r="B401">
        <v>245</v>
      </c>
      <c r="C401">
        <f t="shared" si="92"/>
        <v>225.23995761626611</v>
      </c>
      <c r="D401">
        <f t="shared" si="93"/>
        <v>277.88187845064027</v>
      </c>
      <c r="E401">
        <f t="shared" si="96"/>
        <v>19.760042383733889</v>
      </c>
      <c r="F401">
        <f t="shared" si="97"/>
        <v>1.6664677567646237E-12</v>
      </c>
      <c r="G401">
        <f t="shared" si="97"/>
        <v>5.9134372249451848E-18</v>
      </c>
      <c r="H401">
        <f t="shared" si="97"/>
        <v>1.0513800270456122E-31</v>
      </c>
      <c r="I401">
        <f t="shared" si="97"/>
        <v>1.4698994712490525E-48</v>
      </c>
      <c r="J401">
        <f t="shared" si="97"/>
        <v>12.504959150587728</v>
      </c>
      <c r="K401">
        <f t="shared" si="91"/>
        <v>26.418170007694936</v>
      </c>
      <c r="L401">
        <f t="shared" si="91"/>
        <v>0.56825094744794469</v>
      </c>
      <c r="M401">
        <f t="shared" si="91"/>
        <v>1.4868261623232564E-4</v>
      </c>
      <c r="N401">
        <f t="shared" si="90"/>
        <v>0.28186225102476092</v>
      </c>
      <c r="O401">
        <f t="shared" si="90"/>
        <v>3.8032840437718818</v>
      </c>
      <c r="P401">
        <f t="shared" si="90"/>
        <v>3.0294501250558925</v>
      </c>
      <c r="Q401">
        <f t="shared" si="90"/>
        <v>3.0028227498452825E-2</v>
      </c>
      <c r="R401">
        <f t="shared" si="98"/>
        <v>46.636153435699505</v>
      </c>
      <c r="S401">
        <f t="shared" si="95"/>
        <v>-26.876111051965616</v>
      </c>
      <c r="T401">
        <f t="shared" si="99"/>
        <v>722.32534527758833</v>
      </c>
    </row>
    <row r="402" spans="1:20" x14ac:dyDescent="0.25">
      <c r="A402">
        <f t="shared" si="100"/>
        <v>959.49999999998226</v>
      </c>
      <c r="B402">
        <v>247</v>
      </c>
      <c r="C402">
        <f t="shared" si="92"/>
        <v>225.0983129125807</v>
      </c>
      <c r="D402">
        <f t="shared" si="93"/>
        <v>277.83187845064032</v>
      </c>
      <c r="E402">
        <f t="shared" si="96"/>
        <v>21.901687087419305</v>
      </c>
      <c r="F402">
        <f t="shared" si="97"/>
        <v>1.0494777967511553E-12</v>
      </c>
      <c r="G402">
        <f t="shared" si="97"/>
        <v>3.4337057661650191E-18</v>
      </c>
      <c r="H402">
        <f t="shared" si="97"/>
        <v>5.2121445988558343E-32</v>
      </c>
      <c r="I402">
        <f t="shared" si="97"/>
        <v>6.215063609575288E-49</v>
      </c>
      <c r="J402">
        <f t="shared" si="97"/>
        <v>13.197539781404743</v>
      </c>
      <c r="K402">
        <f t="shared" si="91"/>
        <v>26.4014693602299</v>
      </c>
      <c r="L402">
        <f t="shared" si="91"/>
        <v>0.51065923985380135</v>
      </c>
      <c r="M402">
        <f t="shared" si="91"/>
        <v>1.2006774160825345E-4</v>
      </c>
      <c r="N402">
        <f t="shared" si="90"/>
        <v>0.32025205416794894</v>
      </c>
      <c r="O402">
        <f t="shared" si="90"/>
        <v>4.0919322492844392</v>
      </c>
      <c r="P402">
        <f t="shared" si="90"/>
        <v>2.9308874317832281</v>
      </c>
      <c r="Q402">
        <f t="shared" si="90"/>
        <v>2.6105989003649438E-2</v>
      </c>
      <c r="R402">
        <f t="shared" si="98"/>
        <v>47.478966173470361</v>
      </c>
      <c r="S402">
        <f t="shared" si="95"/>
        <v>-25.577279086051057</v>
      </c>
      <c r="T402">
        <f t="shared" si="99"/>
        <v>654.19720544574477</v>
      </c>
    </row>
    <row r="403" spans="1:20" x14ac:dyDescent="0.25">
      <c r="A403">
        <f t="shared" si="100"/>
        <v>959.54999999998222</v>
      </c>
      <c r="B403">
        <v>248</v>
      </c>
      <c r="C403">
        <f t="shared" si="92"/>
        <v>224.95666820889483</v>
      </c>
      <c r="D403">
        <f t="shared" si="93"/>
        <v>277.78187845064036</v>
      </c>
      <c r="E403">
        <f t="shared" si="96"/>
        <v>23.043331791105174</v>
      </c>
      <c r="F403">
        <f t="shared" si="97"/>
        <v>6.5878971127592375E-13</v>
      </c>
      <c r="G403">
        <f t="shared" si="97"/>
        <v>1.9873912715323351E-18</v>
      </c>
      <c r="H403">
        <f t="shared" si="97"/>
        <v>2.5755524722727999E-32</v>
      </c>
      <c r="I403">
        <f t="shared" si="97"/>
        <v>2.6193934398085075E-49</v>
      </c>
      <c r="J403">
        <f t="shared" si="97"/>
        <v>13.898284662439071</v>
      </c>
      <c r="K403">
        <f t="shared" si="91"/>
        <v>26.327582705194811</v>
      </c>
      <c r="L403">
        <f t="shared" si="91"/>
        <v>0.45790959181705865</v>
      </c>
      <c r="M403">
        <f t="shared" si="91"/>
        <v>9.6749785292790286E-5</v>
      </c>
      <c r="N403">
        <f t="shared" si="90"/>
        <v>0.36308177724388102</v>
      </c>
      <c r="O403">
        <f t="shared" si="90"/>
        <v>4.3929436038475735</v>
      </c>
      <c r="P403">
        <f t="shared" si="90"/>
        <v>2.8293846340773046</v>
      </c>
      <c r="Q403">
        <f t="shared" si="90"/>
        <v>2.264686673063724E-2</v>
      </c>
      <c r="R403">
        <f t="shared" si="98"/>
        <v>48.291930591136285</v>
      </c>
      <c r="S403">
        <f t="shared" si="95"/>
        <v>-25.248598800031111</v>
      </c>
      <c r="T403">
        <f t="shared" si="99"/>
        <v>637.49174136493241</v>
      </c>
    </row>
    <row r="404" spans="1:20" x14ac:dyDescent="0.25">
      <c r="A404">
        <f t="shared" si="100"/>
        <v>959.59999999998217</v>
      </c>
      <c r="B404">
        <v>216</v>
      </c>
      <c r="C404">
        <f t="shared" si="92"/>
        <v>224.81502350520941</v>
      </c>
      <c r="D404">
        <f t="shared" si="93"/>
        <v>277.73187845064041</v>
      </c>
      <c r="E404">
        <f t="shared" si="96"/>
        <v>-8.8150235052094104</v>
      </c>
      <c r="F404">
        <f t="shared" si="97"/>
        <v>4.1220909926110734E-13</v>
      </c>
      <c r="G404">
        <f t="shared" si="97"/>
        <v>1.1465708383416456E-18</v>
      </c>
      <c r="H404">
        <f t="shared" si="97"/>
        <v>1.2685908138611945E-32</v>
      </c>
      <c r="I404">
        <f t="shared" si="97"/>
        <v>1.1004063972378259E-49</v>
      </c>
      <c r="J404">
        <f t="shared" si="97"/>
        <v>14.60450850019981</v>
      </c>
      <c r="K404">
        <f t="shared" si="91"/>
        <v>26.196989974992469</v>
      </c>
      <c r="L404">
        <f t="shared" si="91"/>
        <v>0.40971872025833772</v>
      </c>
      <c r="M404">
        <f t="shared" si="91"/>
        <v>7.7791330287884676E-5</v>
      </c>
      <c r="N404">
        <f t="shared" si="90"/>
        <v>0.41074709590316211</v>
      </c>
      <c r="O404">
        <f t="shared" si="90"/>
        <v>4.7058745093303429</v>
      </c>
      <c r="P404">
        <f t="shared" si="90"/>
        <v>2.7254760063819217</v>
      </c>
      <c r="Q404">
        <f t="shared" si="90"/>
        <v>1.9603500067500657E-2</v>
      </c>
      <c r="R404">
        <f t="shared" si="98"/>
        <v>49.072996098464252</v>
      </c>
      <c r="S404">
        <f t="shared" si="95"/>
        <v>-57.888019603673662</v>
      </c>
      <c r="T404">
        <f t="shared" si="99"/>
        <v>3351.0228136353062</v>
      </c>
    </row>
    <row r="405" spans="1:20" x14ac:dyDescent="0.25">
      <c r="A405">
        <f t="shared" si="100"/>
        <v>959.64999999998213</v>
      </c>
      <c r="B405">
        <v>251</v>
      </c>
      <c r="C405">
        <f t="shared" si="92"/>
        <v>224.67337880152354</v>
      </c>
      <c r="D405">
        <f t="shared" si="93"/>
        <v>277.68187845064045</v>
      </c>
      <c r="E405">
        <f t="shared" si="96"/>
        <v>26.32662119847646</v>
      </c>
      <c r="F405">
        <f t="shared" si="97"/>
        <v>2.570902189590089E-13</v>
      </c>
      <c r="G405">
        <f t="shared" si="97"/>
        <v>6.5934940547801547E-19</v>
      </c>
      <c r="H405">
        <f t="shared" si="97"/>
        <v>6.2283059151077225E-33</v>
      </c>
      <c r="I405">
        <f t="shared" si="97"/>
        <v>4.6078962374985086E-50</v>
      </c>
      <c r="J405">
        <f t="shared" si="97"/>
        <v>15.313350023230448</v>
      </c>
      <c r="K405">
        <f t="shared" si="91"/>
        <v>26.010537238850983</v>
      </c>
      <c r="L405">
        <f t="shared" si="91"/>
        <v>0.36580479566299606</v>
      </c>
      <c r="M405">
        <f t="shared" si="91"/>
        <v>6.2412259725125601E-5</v>
      </c>
      <c r="N405">
        <f t="shared" si="90"/>
        <v>0.46366260500329948</v>
      </c>
      <c r="O405">
        <f t="shared" si="90"/>
        <v>5.0301689956286992</v>
      </c>
      <c r="P405">
        <f t="shared" si="90"/>
        <v>2.6196921334471437</v>
      </c>
      <c r="Q405">
        <f t="shared" si="90"/>
        <v>1.6932326453330718E-2</v>
      </c>
      <c r="R405">
        <f t="shared" si="98"/>
        <v>49.820210530536883</v>
      </c>
      <c r="S405">
        <f t="shared" si="95"/>
        <v>-23.493589332060424</v>
      </c>
      <c r="T405">
        <f t="shared" si="99"/>
        <v>551.94873970350329</v>
      </c>
    </row>
    <row r="406" spans="1:20" x14ac:dyDescent="0.25">
      <c r="A406">
        <f t="shared" si="100"/>
        <v>959.69999999998208</v>
      </c>
      <c r="B406">
        <v>223</v>
      </c>
      <c r="C406">
        <f t="shared" si="92"/>
        <v>224.53173409783767</v>
      </c>
      <c r="D406">
        <f t="shared" si="93"/>
        <v>277.6318784506405</v>
      </c>
      <c r="E406">
        <f t="shared" si="96"/>
        <v>-1.5317340978376706</v>
      </c>
      <c r="F406">
        <f t="shared" si="97"/>
        <v>1.5982722068622663E-13</v>
      </c>
      <c r="G406">
        <f t="shared" si="97"/>
        <v>3.7794409075623288E-19</v>
      </c>
      <c r="H406">
        <f t="shared" si="97"/>
        <v>3.0480039282356843E-33</v>
      </c>
      <c r="I406">
        <f t="shared" si="97"/>
        <v>1.9233108814145187E-50</v>
      </c>
      <c r="J406">
        <f t="shared" si="97"/>
        <v>16.021788468047582</v>
      </c>
      <c r="K406">
        <f t="shared" si="91"/>
        <v>25.769427573758961</v>
      </c>
      <c r="L406">
        <f t="shared" si="91"/>
        <v>0.32588960085842794</v>
      </c>
      <c r="M406">
        <f t="shared" si="91"/>
        <v>4.996502814194365E-5</v>
      </c>
      <c r="N406">
        <f t="shared" si="90"/>
        <v>0.52226047651781338</v>
      </c>
      <c r="O406">
        <f t="shared" si="90"/>
        <v>5.3651557096561326</v>
      </c>
      <c r="P406">
        <f t="shared" si="90"/>
        <v>2.5125555323534048</v>
      </c>
      <c r="Q406">
        <f t="shared" si="90"/>
        <v>1.4593422899300591E-2</v>
      </c>
      <c r="R406">
        <f t="shared" si="98"/>
        <v>50.53172074911992</v>
      </c>
      <c r="S406">
        <f t="shared" si="95"/>
        <v>-52.06345484695759</v>
      </c>
      <c r="T406">
        <f t="shared" si="99"/>
        <v>2710.6033306011918</v>
      </c>
    </row>
    <row r="407" spans="1:20" x14ac:dyDescent="0.25">
      <c r="A407">
        <f t="shared" si="100"/>
        <v>959.74999999998204</v>
      </c>
      <c r="B407">
        <v>281</v>
      </c>
      <c r="C407">
        <f t="shared" si="92"/>
        <v>224.39008939415226</v>
      </c>
      <c r="D407">
        <f t="shared" si="93"/>
        <v>277.58187845064054</v>
      </c>
      <c r="E407">
        <f t="shared" si="96"/>
        <v>56.609910605847745</v>
      </c>
      <c r="F407">
        <f t="shared" si="97"/>
        <v>9.9040575205663034E-14</v>
      </c>
      <c r="G407">
        <f t="shared" si="97"/>
        <v>2.1594179810416095E-19</v>
      </c>
      <c r="H407">
        <f t="shared" si="97"/>
        <v>1.48681975402125E-33</v>
      </c>
      <c r="I407">
        <f t="shared" si="97"/>
        <v>8.0019070051389105E-51</v>
      </c>
      <c r="J407">
        <f t="shared" si="97"/>
        <v>16.726662652920673</v>
      </c>
      <c r="K407">
        <f t="shared" si="91"/>
        <v>25.475208136072176</v>
      </c>
      <c r="L407">
        <f t="shared" si="91"/>
        <v>0.28970042369633825</v>
      </c>
      <c r="M407">
        <f t="shared" si="91"/>
        <v>3.9913506749270688E-5</v>
      </c>
      <c r="N407">
        <f t="shared" si="90"/>
        <v>0.58698874061083683</v>
      </c>
      <c r="O407">
        <f t="shared" si="90"/>
        <v>5.7100459862837889</v>
      </c>
      <c r="P407">
        <f t="shared" si="90"/>
        <v>2.4045765254498086</v>
      </c>
      <c r="Q407">
        <f t="shared" si="90"/>
        <v>1.2550332253002483E-2</v>
      </c>
      <c r="R407">
        <f t="shared" si="98"/>
        <v>51.205772710793468</v>
      </c>
      <c r="S407">
        <f t="shared" si="95"/>
        <v>5.4041378950542764</v>
      </c>
      <c r="T407">
        <f t="shared" si="99"/>
        <v>29.204706388761664</v>
      </c>
    </row>
    <row r="408" spans="1:20" x14ac:dyDescent="0.25">
      <c r="A408">
        <f t="shared" si="100"/>
        <v>959.79999999998199</v>
      </c>
      <c r="B408">
        <v>270</v>
      </c>
      <c r="C408">
        <f t="shared" si="92"/>
        <v>224.24844469046639</v>
      </c>
      <c r="D408">
        <f t="shared" si="93"/>
        <v>277.53187845064059</v>
      </c>
      <c r="E408">
        <f t="shared" si="96"/>
        <v>45.751555309533614</v>
      </c>
      <c r="F408">
        <f t="shared" si="97"/>
        <v>6.1174830396432046E-14</v>
      </c>
      <c r="G408">
        <f t="shared" si="97"/>
        <v>1.2298243301446327E-19</v>
      </c>
      <c r="H408">
        <f t="shared" si="97"/>
        <v>7.2293347688050628E-34</v>
      </c>
      <c r="I408">
        <f t="shared" si="97"/>
        <v>3.3184457674008575E-51</v>
      </c>
      <c r="J408">
        <f t="shared" si="97"/>
        <v>17.424692511223739</v>
      </c>
      <c r="K408">
        <f t="shared" si="91"/>
        <v>25.129753628149352</v>
      </c>
      <c r="L408">
        <f t="shared" si="91"/>
        <v>0.25697168888562005</v>
      </c>
      <c r="M408">
        <f t="shared" si="91"/>
        <v>3.1814943483955354E-5</v>
      </c>
      <c r="N408">
        <f t="shared" si="90"/>
        <v>0.65830916512347648</v>
      </c>
      <c r="O408">
        <f t="shared" si="90"/>
        <v>6.0639331016184803</v>
      </c>
      <c r="P408">
        <f t="shared" si="90"/>
        <v>2.2962494070437791</v>
      </c>
      <c r="Q408">
        <f t="shared" si="90"/>
        <v>1.0769878382362843E-2</v>
      </c>
      <c r="R408">
        <f t="shared" si="98"/>
        <v>51.840711195370361</v>
      </c>
      <c r="S408">
        <f t="shared" si="95"/>
        <v>-6.0891558858367461</v>
      </c>
      <c r="T408">
        <f t="shared" si="99"/>
        <v>37.077819402020289</v>
      </c>
    </row>
    <row r="409" spans="1:20" x14ac:dyDescent="0.25">
      <c r="A409">
        <f t="shared" si="100"/>
        <v>959.84999999998195</v>
      </c>
      <c r="B409">
        <v>265</v>
      </c>
      <c r="C409">
        <f t="shared" si="92"/>
        <v>224.10679998678097</v>
      </c>
      <c r="D409">
        <f t="shared" si="93"/>
        <v>277.48187845064064</v>
      </c>
      <c r="E409">
        <f t="shared" si="96"/>
        <v>40.89320001321903</v>
      </c>
      <c r="F409">
        <f t="shared" si="97"/>
        <v>3.7664274588433003E-14</v>
      </c>
      <c r="G409">
        <f t="shared" si="97"/>
        <v>6.9814665463267003E-20</v>
      </c>
      <c r="H409">
        <f t="shared" si="97"/>
        <v>3.5037697841304461E-34</v>
      </c>
      <c r="I409">
        <f t="shared" si="97"/>
        <v>1.3717442942631011E-51</v>
      </c>
      <c r="J409">
        <f t="shared" si="97"/>
        <v>18.112502911880593</v>
      </c>
      <c r="K409">
        <f t="shared" si="91"/>
        <v>24.735246407175065</v>
      </c>
      <c r="L409">
        <f t="shared" si="91"/>
        <v>0.22744633738917708</v>
      </c>
      <c r="M409">
        <f t="shared" si="91"/>
        <v>2.5304627382724148E-5</v>
      </c>
      <c r="N409">
        <f t="shared" si="90"/>
        <v>0.73669471202769843</v>
      </c>
      <c r="O409">
        <f t="shared" si="90"/>
        <v>6.4257927972881008</v>
      </c>
      <c r="P409">
        <f t="shared" si="90"/>
        <v>2.1880489406129313</v>
      </c>
      <c r="Q409">
        <f t="shared" si="90"/>
        <v>9.2219740392301287E-3</v>
      </c>
      <c r="R409">
        <f t="shared" si="98"/>
        <v>52.434979385040215</v>
      </c>
      <c r="S409">
        <f t="shared" si="95"/>
        <v>-11.541779371821185</v>
      </c>
      <c r="T409">
        <f t="shared" si="99"/>
        <v>133.21267106779703</v>
      </c>
    </row>
    <row r="410" spans="1:20" x14ac:dyDescent="0.25">
      <c r="A410">
        <f t="shared" si="100"/>
        <v>959.8999999999819</v>
      </c>
      <c r="B410">
        <v>260</v>
      </c>
      <c r="C410">
        <f t="shared" si="92"/>
        <v>223.9651552830951</v>
      </c>
      <c r="D410">
        <f t="shared" si="93"/>
        <v>277.43187845064068</v>
      </c>
      <c r="E410">
        <f t="shared" si="96"/>
        <v>36.0348447169049</v>
      </c>
      <c r="F410">
        <f t="shared" si="97"/>
        <v>2.3114454797354809E-14</v>
      </c>
      <c r="G410">
        <f t="shared" si="97"/>
        <v>3.9504580593085125E-20</v>
      </c>
      <c r="H410">
        <f t="shared" si="97"/>
        <v>1.6926610603051944E-34</v>
      </c>
      <c r="I410">
        <f t="shared" si="97"/>
        <v>5.6520866834544265E-52</v>
      </c>
      <c r="J410">
        <f t="shared" si="97"/>
        <v>18.786649551227388</v>
      </c>
      <c r="K410">
        <f t="shared" si="91"/>
        <v>24.294153531381472</v>
      </c>
      <c r="L410">
        <f t="shared" si="91"/>
        <v>0.20087696448300996</v>
      </c>
      <c r="M410">
        <f t="shared" si="91"/>
        <v>2.0082892219904764E-5</v>
      </c>
      <c r="N410">
        <f t="shared" si="90"/>
        <v>0.82262655352470881</v>
      </c>
      <c r="O410">
        <f t="shared" si="90"/>
        <v>6.7944851503206927</v>
      </c>
      <c r="P410">
        <f t="shared" si="90"/>
        <v>2.080427216868125</v>
      </c>
      <c r="Q410">
        <f t="shared" si="90"/>
        <v>7.8794247434452909E-3</v>
      </c>
      <c r="R410">
        <f t="shared" si="98"/>
        <v>52.987118475441079</v>
      </c>
      <c r="S410">
        <f t="shared" si="95"/>
        <v>-16.95227375853618</v>
      </c>
      <c r="T410">
        <f t="shared" si="99"/>
        <v>287.37958558435434</v>
      </c>
    </row>
    <row r="411" spans="1:20" x14ac:dyDescent="0.25">
      <c r="A411">
        <f t="shared" si="100"/>
        <v>959.94999999998186</v>
      </c>
      <c r="B411">
        <v>272</v>
      </c>
      <c r="C411">
        <f t="shared" si="92"/>
        <v>223.82351057940969</v>
      </c>
      <c r="D411">
        <f t="shared" si="93"/>
        <v>277.38187845064073</v>
      </c>
      <c r="E411">
        <f t="shared" si="96"/>
        <v>48.176489420590315</v>
      </c>
      <c r="F411">
        <f t="shared" si="97"/>
        <v>1.4139528067585164E-14</v>
      </c>
      <c r="G411">
        <f t="shared" si="97"/>
        <v>2.2281553280324593E-20</v>
      </c>
      <c r="H411">
        <f t="shared" si="97"/>
        <v>8.1508266564616243E-35</v>
      </c>
      <c r="I411">
        <f t="shared" si="97"/>
        <v>2.3213556268539866E-52</v>
      </c>
      <c r="J411">
        <f t="shared" si="97"/>
        <v>19.443646659335293</v>
      </c>
      <c r="K411">
        <f t="shared" si="91"/>
        <v>23.809201081306227</v>
      </c>
      <c r="L411">
        <f t="shared" si="91"/>
        <v>0.17702672978189993</v>
      </c>
      <c r="M411">
        <f t="shared" si="91"/>
        <v>1.5904136294019845E-5</v>
      </c>
      <c r="N411">
        <f t="shared" si="90"/>
        <v>0.91659063541402475</v>
      </c>
      <c r="O411">
        <f t="shared" si="90"/>
        <v>7.1687578468842119</v>
      </c>
      <c r="P411">
        <f t="shared" si="90"/>
        <v>1.9738108963176644</v>
      </c>
      <c r="Q411">
        <f t="shared" si="90"/>
        <v>6.7177316138629468E-3</v>
      </c>
      <c r="R411">
        <f t="shared" si="98"/>
        <v>53.495767484789489</v>
      </c>
      <c r="S411">
        <f t="shared" si="95"/>
        <v>-5.3192780641991746</v>
      </c>
      <c r="T411">
        <f t="shared" si="99"/>
        <v>28.294719124270518</v>
      </c>
    </row>
    <row r="412" spans="1:20" x14ac:dyDescent="0.25">
      <c r="A412">
        <f t="shared" si="100"/>
        <v>959.99999999998181</v>
      </c>
      <c r="B412">
        <v>277</v>
      </c>
      <c r="C412">
        <f t="shared" si="92"/>
        <v>223.68186587572382</v>
      </c>
      <c r="D412">
        <f t="shared" si="93"/>
        <v>277.33187845064077</v>
      </c>
      <c r="E412">
        <f t="shared" si="96"/>
        <v>53.318134124276185</v>
      </c>
      <c r="F412">
        <f t="shared" si="97"/>
        <v>8.6215110252074804E-15</v>
      </c>
      <c r="G412">
        <f t="shared" si="97"/>
        <v>1.2526815578950578E-20</v>
      </c>
      <c r="H412">
        <f t="shared" si="97"/>
        <v>3.912285357726462E-35</v>
      </c>
      <c r="I412">
        <f t="shared" si="97"/>
        <v>9.5032412999529593E-53</v>
      </c>
      <c r="J412">
        <f t="shared" si="97"/>
        <v>20.079996225373922</v>
      </c>
      <c r="K412">
        <f t="shared" si="91"/>
        <v>23.283346129770834</v>
      </c>
      <c r="L412">
        <f t="shared" si="91"/>
        <v>0.1556700542761193</v>
      </c>
      <c r="M412">
        <f t="shared" si="91"/>
        <v>1.2567573696326656E-5</v>
      </c>
      <c r="N412">
        <f t="shared" ref="N412:Q431" si="101">N$5*EXP(-(($D412-N$6)^2)/(2*N$7^2))</f>
        <v>1.0190737811359878</v>
      </c>
      <c r="O412">
        <f t="shared" si="101"/>
        <v>7.5472508997855501</v>
      </c>
      <c r="P412">
        <f t="shared" si="101"/>
        <v>1.8685988532039775</v>
      </c>
      <c r="Q412">
        <f t="shared" si="101"/>
        <v>5.7148956701798875E-3</v>
      </c>
      <c r="R412">
        <f t="shared" si="98"/>
        <v>53.959663406790284</v>
      </c>
      <c r="S412">
        <f t="shared" si="95"/>
        <v>-0.64152928251409946</v>
      </c>
      <c r="T412">
        <f t="shared" si="99"/>
        <v>0.41155982032305527</v>
      </c>
    </row>
    <row r="413" spans="1:20" x14ac:dyDescent="0.25">
      <c r="A413">
        <f t="shared" si="100"/>
        <v>960.04999999998176</v>
      </c>
      <c r="B413">
        <v>251</v>
      </c>
      <c r="C413">
        <f t="shared" si="92"/>
        <v>223.5402211720384</v>
      </c>
      <c r="D413">
        <f t="shared" si="93"/>
        <v>277.28187845064082</v>
      </c>
      <c r="E413">
        <f t="shared" si="96"/>
        <v>27.4597788279616</v>
      </c>
      <c r="F413">
        <f t="shared" si="97"/>
        <v>5.239973309873264E-15</v>
      </c>
      <c r="G413">
        <f t="shared" si="97"/>
        <v>7.0199354387018558E-21</v>
      </c>
      <c r="H413">
        <f t="shared" si="97"/>
        <v>1.871787767479528E-35</v>
      </c>
      <c r="I413">
        <f t="shared" si="97"/>
        <v>3.8779218105205666E-53</v>
      </c>
      <c r="J413">
        <f t="shared" si="97"/>
        <v>20.692218411831725</v>
      </c>
      <c r="K413">
        <f t="shared" si="91"/>
        <v>22.719746763328732</v>
      </c>
      <c r="L413">
        <f t="shared" si="91"/>
        <v>0.13659312071890065</v>
      </c>
      <c r="M413">
        <f t="shared" si="91"/>
        <v>9.9094673891840382E-6</v>
      </c>
      <c r="N413">
        <f t="shared" si="101"/>
        <v>1.1305593364746349</v>
      </c>
      <c r="O413">
        <f t="shared" si="101"/>
        <v>7.9285028294535014</v>
      </c>
      <c r="P413">
        <f t="shared" si="101"/>
        <v>1.7651602309394014</v>
      </c>
      <c r="Q413">
        <f t="shared" si="101"/>
        <v>4.8512257441371094E-3</v>
      </c>
      <c r="R413">
        <f t="shared" si="98"/>
        <v>54.377641827958421</v>
      </c>
      <c r="S413">
        <f t="shared" si="95"/>
        <v>-26.917862999996821</v>
      </c>
      <c r="T413">
        <f t="shared" si="99"/>
        <v>724.5713484865978</v>
      </c>
    </row>
    <row r="414" spans="1:20" x14ac:dyDescent="0.25">
      <c r="A414">
        <f t="shared" si="100"/>
        <v>960.09999999998172</v>
      </c>
      <c r="B414">
        <v>241</v>
      </c>
      <c r="C414">
        <f t="shared" si="92"/>
        <v>223.39857646835253</v>
      </c>
      <c r="D414">
        <f t="shared" si="93"/>
        <v>277.23187845064086</v>
      </c>
      <c r="E414">
        <f t="shared" si="96"/>
        <v>17.60142353164747</v>
      </c>
      <c r="F414">
        <f t="shared" si="97"/>
        <v>3.1744754680401653E-15</v>
      </c>
      <c r="G414">
        <f t="shared" si="97"/>
        <v>3.9212340544233603E-21</v>
      </c>
      <c r="H414">
        <f t="shared" si="97"/>
        <v>8.9264730606669792E-36</v>
      </c>
      <c r="I414">
        <f t="shared" si="97"/>
        <v>1.5773335947514127E-53</v>
      </c>
      <c r="J414">
        <f t="shared" si="97"/>
        <v>21.27688279717291</v>
      </c>
      <c r="K414">
        <f t="shared" si="91"/>
        <v>22.121730579571416</v>
      </c>
      <c r="L414">
        <f t="shared" si="91"/>
        <v>0.11959419458260875</v>
      </c>
      <c r="M414">
        <f t="shared" si="91"/>
        <v>7.7966260637610644E-6</v>
      </c>
      <c r="N414">
        <f t="shared" si="101"/>
        <v>1.2515223622590816</v>
      </c>
      <c r="O414">
        <f t="shared" si="101"/>
        <v>8.3109583064496118</v>
      </c>
      <c r="P414">
        <f t="shared" si="101"/>
        <v>1.6638329125833069</v>
      </c>
      <c r="Q414">
        <f t="shared" si="101"/>
        <v>4.1091517751352131E-3</v>
      </c>
      <c r="R414">
        <f t="shared" si="98"/>
        <v>54.748638101020141</v>
      </c>
      <c r="S414">
        <f t="shared" si="95"/>
        <v>-37.147214569372672</v>
      </c>
      <c r="T414">
        <f t="shared" si="99"/>
        <v>1379.9155502630133</v>
      </c>
    </row>
    <row r="415" spans="1:20" x14ac:dyDescent="0.25">
      <c r="A415">
        <f t="shared" si="100"/>
        <v>960.14999999998167</v>
      </c>
      <c r="B415">
        <v>264</v>
      </c>
      <c r="C415">
        <f t="shared" si="92"/>
        <v>223.25693176466712</v>
      </c>
      <c r="D415">
        <f t="shared" si="93"/>
        <v>277.18187845064091</v>
      </c>
      <c r="E415">
        <f t="shared" si="96"/>
        <v>40.743068235332885</v>
      </c>
      <c r="F415">
        <f t="shared" si="97"/>
        <v>1.91695575458743E-15</v>
      </c>
      <c r="G415">
        <f t="shared" si="97"/>
        <v>2.1832809566423224E-21</v>
      </c>
      <c r="H415">
        <f t="shared" si="97"/>
        <v>4.2432674507631703E-36</v>
      </c>
      <c r="I415">
        <f t="shared" si="97"/>
        <v>6.3950695428281429E-54</v>
      </c>
      <c r="J415">
        <f t="shared" si="97"/>
        <v>21.830640061564726</v>
      </c>
      <c r="K415">
        <f t="shared" si="91"/>
        <v>21.492762098616673</v>
      </c>
      <c r="L415">
        <f t="shared" si="91"/>
        <v>0.10448378329568962</v>
      </c>
      <c r="M415">
        <f t="shared" si="91"/>
        <v>6.1209751791780203E-6</v>
      </c>
      <c r="N415">
        <f t="shared" si="101"/>
        <v>1.382424390457117</v>
      </c>
      <c r="O415">
        <f t="shared" si="101"/>
        <v>8.6929772307122928</v>
      </c>
      <c r="P415">
        <f t="shared" si="101"/>
        <v>1.5649224035956626</v>
      </c>
      <c r="Q415">
        <f t="shared" si="101"/>
        <v>3.4730449268999368E-3</v>
      </c>
      <c r="R415">
        <f t="shared" si="98"/>
        <v>55.071689134144243</v>
      </c>
      <c r="S415">
        <f t="shared" si="95"/>
        <v>-14.328620898811359</v>
      </c>
      <c r="T415">
        <f t="shared" si="99"/>
        <v>205.30937686185362</v>
      </c>
    </row>
    <row r="416" spans="1:20" x14ac:dyDescent="0.25">
      <c r="A416">
        <f t="shared" si="100"/>
        <v>960.19999999998163</v>
      </c>
      <c r="B416">
        <v>277</v>
      </c>
      <c r="C416">
        <f t="shared" si="92"/>
        <v>223.11528706098125</v>
      </c>
      <c r="D416">
        <f t="shared" si="93"/>
        <v>277.13187845064095</v>
      </c>
      <c r="E416">
        <f t="shared" si="96"/>
        <v>53.884712939018755</v>
      </c>
      <c r="F416">
        <f t="shared" si="97"/>
        <v>1.1538501641006922E-15</v>
      </c>
      <c r="G416">
        <f t="shared" si="97"/>
        <v>1.2116960751760228E-21</v>
      </c>
      <c r="H416">
        <f t="shared" si="97"/>
        <v>2.010565039813828E-36</v>
      </c>
      <c r="I416">
        <f t="shared" si="97"/>
        <v>2.584426605663848E-54</v>
      </c>
      <c r="J416">
        <f t="shared" si="97"/>
        <v>22.350253711326129</v>
      </c>
      <c r="K416">
        <f t="shared" si="91"/>
        <v>20.836409533229173</v>
      </c>
      <c r="L416">
        <f t="shared" si="91"/>
        <v>9.1084651619361884E-2</v>
      </c>
      <c r="M416">
        <f t="shared" si="91"/>
        <v>4.795037984765736E-6</v>
      </c>
      <c r="N416">
        <f t="shared" si="101"/>
        <v>1.5237077677285047</v>
      </c>
      <c r="O416">
        <f t="shared" si="101"/>
        <v>9.0728451991375056</v>
      </c>
      <c r="P416">
        <f t="shared" si="101"/>
        <v>1.4687011181772678</v>
      </c>
      <c r="Q416">
        <f t="shared" si="101"/>
        <v>2.9290456509207005E-3</v>
      </c>
      <c r="R416">
        <f t="shared" si="98"/>
        <v>55.345935821906849</v>
      </c>
      <c r="S416">
        <f t="shared" si="95"/>
        <v>-1.4612228828880944</v>
      </c>
      <c r="T416">
        <f t="shared" si="99"/>
        <v>2.1351723134757936</v>
      </c>
    </row>
    <row r="417" spans="1:20" x14ac:dyDescent="0.25">
      <c r="A417">
        <f t="shared" si="100"/>
        <v>960.24999999998158</v>
      </c>
      <c r="B417">
        <v>272</v>
      </c>
      <c r="C417">
        <f t="shared" si="92"/>
        <v>222.97364235729583</v>
      </c>
      <c r="D417">
        <f t="shared" si="93"/>
        <v>277.081878450641</v>
      </c>
      <c r="E417">
        <f t="shared" si="96"/>
        <v>49.02635764270417</v>
      </c>
      <c r="F417">
        <f t="shared" si="97"/>
        <v>6.9228346177335039E-16</v>
      </c>
      <c r="G417">
        <f t="shared" si="97"/>
        <v>6.7030890500330064E-22</v>
      </c>
      <c r="H417">
        <f t="shared" si="97"/>
        <v>9.4958328368913633E-37</v>
      </c>
      <c r="I417">
        <f t="shared" si="97"/>
        <v>1.0410709986573295E-54</v>
      </c>
      <c r="J417">
        <f t="shared" si="97"/>
        <v>22.832631425292412</v>
      </c>
      <c r="K417">
        <f t="shared" si="91"/>
        <v>20.156311360402203</v>
      </c>
      <c r="L417">
        <f t="shared" si="91"/>
        <v>7.9231710862158564E-2</v>
      </c>
      <c r="M417">
        <f t="shared" si="91"/>
        <v>3.7481848913681615E-6</v>
      </c>
      <c r="N417">
        <f t="shared" si="101"/>
        <v>1.6757896196878397</v>
      </c>
      <c r="O417">
        <f t="shared" si="101"/>
        <v>9.448785289165178</v>
      </c>
      <c r="P417">
        <f t="shared" si="101"/>
        <v>1.3754080550557735</v>
      </c>
      <c r="Q417">
        <f t="shared" si="101"/>
        <v>2.4649005404217567E-3</v>
      </c>
      <c r="R417">
        <f t="shared" si="98"/>
        <v>55.57062610919089</v>
      </c>
      <c r="S417">
        <f t="shared" si="95"/>
        <v>-6.5442684664867201</v>
      </c>
      <c r="T417">
        <f t="shared" si="99"/>
        <v>42.827449761452449</v>
      </c>
    </row>
    <row r="418" spans="1:20" x14ac:dyDescent="0.25">
      <c r="A418">
        <f t="shared" si="100"/>
        <v>960.29999999998154</v>
      </c>
      <c r="B418">
        <v>260</v>
      </c>
      <c r="C418">
        <f t="shared" si="92"/>
        <v>222.83199765360996</v>
      </c>
      <c r="D418">
        <f t="shared" si="93"/>
        <v>277.03187845064105</v>
      </c>
      <c r="E418">
        <f t="shared" si="96"/>
        <v>37.16800234639004</v>
      </c>
      <c r="F418">
        <f t="shared" si="97"/>
        <v>4.1401465157170477E-16</v>
      </c>
      <c r="G418">
        <f t="shared" si="97"/>
        <v>3.6961832127906523E-22</v>
      </c>
      <c r="H418">
        <f t="shared" si="97"/>
        <v>4.4703878930301905E-37</v>
      </c>
      <c r="I418">
        <f t="shared" si="97"/>
        <v>4.1801677170882231E-55</v>
      </c>
      <c r="J418">
        <f t="shared" si="97"/>
        <v>23.274855600798023</v>
      </c>
      <c r="K418">
        <f t="shared" si="91"/>
        <v>19.456143128087817</v>
      </c>
      <c r="L418">
        <f t="shared" si="91"/>
        <v>6.8771799202701656E-2</v>
      </c>
      <c r="M418">
        <f t="shared" si="91"/>
        <v>2.9235294969649275E-6</v>
      </c>
      <c r="N418">
        <f t="shared" si="101"/>
        <v>1.8390554786844036</v>
      </c>
      <c r="O418">
        <f t="shared" si="101"/>
        <v>9.8189710622354109</v>
      </c>
      <c r="P418">
        <f t="shared" si="101"/>
        <v>1.2852488436755931</v>
      </c>
      <c r="Q418">
        <f t="shared" si="101"/>
        <v>2.0698085662787255E-3</v>
      </c>
      <c r="R418">
        <f t="shared" si="98"/>
        <v>55.745118644779723</v>
      </c>
      <c r="S418">
        <f t="shared" si="95"/>
        <v>-18.577116298389683</v>
      </c>
      <c r="T418">
        <f t="shared" si="99"/>
        <v>345.10924996389559</v>
      </c>
    </row>
    <row r="419" spans="1:20" x14ac:dyDescent="0.25">
      <c r="A419">
        <f t="shared" si="100"/>
        <v>960.34999999998149</v>
      </c>
      <c r="B419">
        <v>253</v>
      </c>
      <c r="C419">
        <f t="shared" si="92"/>
        <v>222.69035294992455</v>
      </c>
      <c r="D419">
        <f t="shared" si="93"/>
        <v>276.98187845064109</v>
      </c>
      <c r="E419">
        <f t="shared" si="96"/>
        <v>30.309647050075455</v>
      </c>
      <c r="F419">
        <f t="shared" si="97"/>
        <v>2.4679972871645466E-16</v>
      </c>
      <c r="G419">
        <f t="shared" si="97"/>
        <v>2.0315579023542443E-22</v>
      </c>
      <c r="H419">
        <f t="shared" si="97"/>
        <v>2.097754054388841E-37</v>
      </c>
      <c r="I419">
        <f t="shared" si="97"/>
        <v>1.6730321197000745E-55</v>
      </c>
      <c r="J419">
        <f t="shared" si="97"/>
        <v>23.674212678748233</v>
      </c>
      <c r="K419">
        <f t="shared" si="91"/>
        <v>18.739584914480915</v>
      </c>
      <c r="L419">
        <f t="shared" si="91"/>
        <v>5.9563369737702099E-2</v>
      </c>
      <c r="M419">
        <f t="shared" si="91"/>
        <v>2.2753671024844615E-6</v>
      </c>
      <c r="N419">
        <f t="shared" si="101"/>
        <v>2.0138526276832973</v>
      </c>
      <c r="O419">
        <f t="shared" si="101"/>
        <v>10.181540667782748</v>
      </c>
      <c r="P419">
        <f t="shared" si="101"/>
        <v>1.1983961374594805</v>
      </c>
      <c r="Q419">
        <f t="shared" si="101"/>
        <v>1.7342770635356774E-3</v>
      </c>
      <c r="R419">
        <f t="shared" si="98"/>
        <v>55.868886948323016</v>
      </c>
      <c r="S419">
        <f t="shared" si="95"/>
        <v>-25.559239898247561</v>
      </c>
      <c r="T419">
        <f t="shared" si="99"/>
        <v>653.27474417616997</v>
      </c>
    </row>
    <row r="420" spans="1:20" x14ac:dyDescent="0.25">
      <c r="A420">
        <f t="shared" si="100"/>
        <v>960.39999999998145</v>
      </c>
      <c r="B420">
        <v>258</v>
      </c>
      <c r="C420">
        <f t="shared" si="92"/>
        <v>222.54870824623868</v>
      </c>
      <c r="D420">
        <f t="shared" si="93"/>
        <v>276.93187845064114</v>
      </c>
      <c r="E420">
        <f t="shared" si="96"/>
        <v>35.451291753761325</v>
      </c>
      <c r="F420">
        <f t="shared" si="97"/>
        <v>1.4664621519320731E-16</v>
      </c>
      <c r="G420">
        <f t="shared" si="97"/>
        <v>1.1130178589847666E-22</v>
      </c>
      <c r="H420">
        <f t="shared" si="97"/>
        <v>9.812081422688704E-38</v>
      </c>
      <c r="I420">
        <f t="shared" si="97"/>
        <v>6.6743974423250777E-56</v>
      </c>
      <c r="J420">
        <f t="shared" si="97"/>
        <v>24.028220836425419</v>
      </c>
      <c r="K420">
        <f t="shared" si="91"/>
        <v>18.010289834364471</v>
      </c>
      <c r="L420">
        <f t="shared" si="91"/>
        <v>5.1476102033696999E-2</v>
      </c>
      <c r="M420">
        <f t="shared" si="91"/>
        <v>1.7670668915324213E-6</v>
      </c>
      <c r="N420">
        <f t="shared" si="101"/>
        <v>2.2004832226507518</v>
      </c>
      <c r="O420">
        <f t="shared" si="101"/>
        <v>10.534611906338753</v>
      </c>
      <c r="P420">
        <f t="shared" si="101"/>
        <v>1.1149903271738975</v>
      </c>
      <c r="Q420">
        <f t="shared" si="101"/>
        <v>1.4499876433981766E-3</v>
      </c>
      <c r="R420">
        <f t="shared" si="98"/>
        <v>55.94152398369728</v>
      </c>
      <c r="S420">
        <f t="shared" si="95"/>
        <v>-20.490232229935955</v>
      </c>
      <c r="T420">
        <f t="shared" si="99"/>
        <v>419.84961683670622</v>
      </c>
    </row>
    <row r="421" spans="1:20" x14ac:dyDescent="0.25">
      <c r="A421">
        <f t="shared" si="100"/>
        <v>960.4499999999814</v>
      </c>
      <c r="B421">
        <v>264</v>
      </c>
      <c r="C421">
        <f t="shared" si="92"/>
        <v>222.40706354255326</v>
      </c>
      <c r="D421">
        <f t="shared" si="93"/>
        <v>276.88187845064118</v>
      </c>
      <c r="E421">
        <f t="shared" si="96"/>
        <v>41.59293645744674</v>
      </c>
      <c r="F421">
        <f t="shared" si="97"/>
        <v>8.6854885647255262E-17</v>
      </c>
      <c r="G421">
        <f t="shared" si="97"/>
        <v>6.0781620453607155E-23</v>
      </c>
      <c r="H421">
        <f t="shared" si="97"/>
        <v>4.5747243532500306E-38</v>
      </c>
      <c r="I421">
        <f t="shared" si="97"/>
        <v>2.6540986607843894E-56</v>
      </c>
      <c r="J421">
        <f t="shared" si="97"/>
        <v>24.334655653244543</v>
      </c>
      <c r="K421">
        <f t="shared" si="91"/>
        <v>17.271853958154427</v>
      </c>
      <c r="L421">
        <f t="shared" si="91"/>
        <v>4.4390451976587218E-2</v>
      </c>
      <c r="M421">
        <f t="shared" si="91"/>
        <v>1.3693423042448485E-6</v>
      </c>
      <c r="N421">
        <f t="shared" si="101"/>
        <v>2.3991972655107365</v>
      </c>
      <c r="O421">
        <f t="shared" si="101"/>
        <v>10.876298089799196</v>
      </c>
      <c r="P421">
        <f t="shared" si="101"/>
        <v>1.0351405444771042</v>
      </c>
      <c r="Q421">
        <f t="shared" si="101"/>
        <v>1.2096720396838781E-3</v>
      </c>
      <c r="R421">
        <f t="shared" si="98"/>
        <v>55.962747004544589</v>
      </c>
      <c r="S421">
        <f t="shared" si="95"/>
        <v>-14.369810547097849</v>
      </c>
      <c r="T421">
        <f t="shared" si="99"/>
        <v>206.49145515948459</v>
      </c>
    </row>
    <row r="422" spans="1:20" x14ac:dyDescent="0.25">
      <c r="A422">
        <f t="shared" si="100"/>
        <v>960.49999999998136</v>
      </c>
      <c r="B422">
        <v>273</v>
      </c>
      <c r="C422">
        <f t="shared" si="92"/>
        <v>222.26541883886739</v>
      </c>
      <c r="D422">
        <f t="shared" si="93"/>
        <v>276.83187845064123</v>
      </c>
      <c r="E422">
        <f t="shared" si="96"/>
        <v>50.73458116113261</v>
      </c>
      <c r="F422">
        <f t="shared" si="97"/>
        <v>5.1276085184090104E-17</v>
      </c>
      <c r="G422">
        <f t="shared" si="97"/>
        <v>3.3085646793218375E-23</v>
      </c>
      <c r="H422">
        <f t="shared" si="97"/>
        <v>2.1260130801012632E-38</v>
      </c>
      <c r="I422">
        <f t="shared" si="97"/>
        <v>1.0520085632526942E-56</v>
      </c>
      <c r="J422">
        <f t="shared" si="97"/>
        <v>24.59157337846079</v>
      </c>
      <c r="K422">
        <f t="shared" si="91"/>
        <v>16.527787975197882</v>
      </c>
      <c r="L422">
        <f t="shared" si="91"/>
        <v>3.8197153619599925E-2</v>
      </c>
      <c r="M422">
        <f t="shared" si="91"/>
        <v>1.0588357138626539E-6</v>
      </c>
      <c r="N422">
        <f t="shared" si="101"/>
        <v>2.6101855090371502</v>
      </c>
      <c r="O422">
        <f t="shared" si="101"/>
        <v>11.204724518452947</v>
      </c>
      <c r="P422">
        <f t="shared" si="101"/>
        <v>0.95892592346971428</v>
      </c>
      <c r="Q422">
        <f t="shared" si="101"/>
        <v>1.0069977592312472E-3</v>
      </c>
      <c r="R422">
        <f t="shared" si="98"/>
        <v>55.932402514833036</v>
      </c>
      <c r="S422">
        <f t="shared" si="95"/>
        <v>-5.1978213537004265</v>
      </c>
      <c r="T422">
        <f t="shared" si="99"/>
        <v>27.017346824984134</v>
      </c>
    </row>
    <row r="423" spans="1:20" x14ac:dyDescent="0.25">
      <c r="A423">
        <f t="shared" si="100"/>
        <v>960.54999999998131</v>
      </c>
      <c r="B423">
        <v>251</v>
      </c>
      <c r="C423">
        <f t="shared" si="92"/>
        <v>222.12377413518197</v>
      </c>
      <c r="D423">
        <f t="shared" si="93"/>
        <v>276.78187845064127</v>
      </c>
      <c r="E423">
        <f t="shared" si="96"/>
        <v>28.876225864818025</v>
      </c>
      <c r="F423">
        <f t="shared" si="97"/>
        <v>3.0173985774887013E-17</v>
      </c>
      <c r="G423">
        <f t="shared" si="97"/>
        <v>1.7951642766957932E-23</v>
      </c>
      <c r="H423">
        <f t="shared" si="97"/>
        <v>9.848365239769344E-39</v>
      </c>
      <c r="I423">
        <f t="shared" si="97"/>
        <v>4.1564130569000635E-57</v>
      </c>
      <c r="J423">
        <f t="shared" si="97"/>
        <v>24.797331460503841</v>
      </c>
      <c r="K423">
        <f t="shared" si="91"/>
        <v>15.78149089441424</v>
      </c>
      <c r="L423">
        <f t="shared" si="91"/>
        <v>3.2796685562178747E-2</v>
      </c>
      <c r="M423">
        <f t="shared" si="91"/>
        <v>8.1696350758043657E-7</v>
      </c>
      <c r="N423">
        <f t="shared" si="101"/>
        <v>2.8335723837514175</v>
      </c>
      <c r="O423">
        <f t="shared" si="101"/>
        <v>11.518045378409481</v>
      </c>
      <c r="P423">
        <f t="shared" si="101"/>
        <v>0.88639708649869808</v>
      </c>
      <c r="Q423">
        <f t="shared" si="101"/>
        <v>8.3646329093749118E-4</v>
      </c>
      <c r="R423">
        <f t="shared" si="98"/>
        <v>55.850471169394297</v>
      </c>
      <c r="S423">
        <f t="shared" si="95"/>
        <v>-26.974245304576272</v>
      </c>
      <c r="T423">
        <f t="shared" si="99"/>
        <v>727.60990975145501</v>
      </c>
    </row>
    <row r="424" spans="1:20" x14ac:dyDescent="0.25">
      <c r="A424">
        <f t="shared" si="100"/>
        <v>960.59999999998126</v>
      </c>
      <c r="B424">
        <v>269</v>
      </c>
      <c r="C424">
        <f t="shared" si="92"/>
        <v>221.98212943149611</v>
      </c>
      <c r="D424">
        <f t="shared" si="93"/>
        <v>276.73187845064132</v>
      </c>
      <c r="E424">
        <f t="shared" si="96"/>
        <v>47.017870568503895</v>
      </c>
      <c r="F424">
        <f t="shared" si="97"/>
        <v>1.7698958688685647E-17</v>
      </c>
      <c r="G424">
        <f t="shared" si="97"/>
        <v>9.7088094818330534E-24</v>
      </c>
      <c r="H424">
        <f t="shared" si="97"/>
        <v>4.5473624835418369E-39</v>
      </c>
      <c r="I424">
        <f t="shared" si="97"/>
        <v>1.6368743349668962E-57</v>
      </c>
      <c r="J424">
        <f t="shared" ref="J424:J453" si="102">J$5*EXP(-(($D424-J$6)^2)/(2*J$7^2))</f>
        <v>24.950606034677254</v>
      </c>
      <c r="K424">
        <f t="shared" si="91"/>
        <v>15.036226033426447</v>
      </c>
      <c r="L424">
        <f t="shared" si="91"/>
        <v>2.8098713180725408E-2</v>
      </c>
      <c r="M424">
        <f t="shared" si="91"/>
        <v>6.2897626109050304E-7</v>
      </c>
      <c r="N424">
        <f t="shared" si="101"/>
        <v>3.0694090447763718</v>
      </c>
      <c r="O424">
        <f t="shared" si="101"/>
        <v>11.814460850006176</v>
      </c>
      <c r="P424">
        <f t="shared" si="101"/>
        <v>0.81757781956968567</v>
      </c>
      <c r="Q424">
        <f t="shared" si="101"/>
        <v>6.9330253595393566E-4</v>
      </c>
      <c r="R424">
        <f t="shared" si="98"/>
        <v>55.717072427148878</v>
      </c>
      <c r="S424">
        <f t="shared" si="95"/>
        <v>-8.6992018586449831</v>
      </c>
      <c r="T424">
        <f t="shared" si="99"/>
        <v>75.676112977452334</v>
      </c>
    </row>
    <row r="425" spans="1:20" x14ac:dyDescent="0.25">
      <c r="A425">
        <f t="shared" si="100"/>
        <v>960.64999999998122</v>
      </c>
      <c r="B425">
        <v>237</v>
      </c>
      <c r="C425">
        <f t="shared" si="92"/>
        <v>221.84048472781069</v>
      </c>
      <c r="D425">
        <f t="shared" si="93"/>
        <v>276.68187845064136</v>
      </c>
      <c r="E425">
        <f t="shared" si="96"/>
        <v>15.15951527218931</v>
      </c>
      <c r="F425">
        <f t="shared" si="97"/>
        <v>1.0348084425225464E-17</v>
      </c>
      <c r="G425">
        <f t="shared" si="97"/>
        <v>5.2338946159124247E-24</v>
      </c>
      <c r="H425">
        <f t="shared" si="97"/>
        <v>2.0929180124838289E-39</v>
      </c>
      <c r="I425">
        <f t="shared" si="97"/>
        <v>6.4255334917773961E-58</v>
      </c>
      <c r="J425">
        <f t="shared" si="102"/>
        <v>25.050406108779399</v>
      </c>
      <c r="K425">
        <f t="shared" si="91"/>
        <v>14.295099502846913</v>
      </c>
      <c r="L425">
        <f t="shared" si="91"/>
        <v>2.4021516804944132E-2</v>
      </c>
      <c r="M425">
        <f t="shared" si="91"/>
        <v>4.8319604598982442E-7</v>
      </c>
      <c r="N425">
        <f t="shared" si="101"/>
        <v>3.3176666434183506</v>
      </c>
      <c r="O425">
        <f t="shared" si="101"/>
        <v>12.092234207981102</v>
      </c>
      <c r="P425">
        <f t="shared" si="101"/>
        <v>0.75246690246826609</v>
      </c>
      <c r="Q425">
        <f t="shared" si="101"/>
        <v>5.7339805001850293E-4</v>
      </c>
      <c r="R425">
        <f t="shared" si="98"/>
        <v>55.532468763545026</v>
      </c>
      <c r="S425">
        <f t="shared" si="95"/>
        <v>-40.372953491355716</v>
      </c>
      <c r="T425">
        <f t="shared" si="99"/>
        <v>1629.9753736151717</v>
      </c>
    </row>
    <row r="426" spans="1:20" x14ac:dyDescent="0.25">
      <c r="A426">
        <f t="shared" si="100"/>
        <v>960.69999999998117</v>
      </c>
      <c r="B426">
        <v>250</v>
      </c>
      <c r="C426">
        <f t="shared" si="92"/>
        <v>221.69884002412482</v>
      </c>
      <c r="D426">
        <f t="shared" si="93"/>
        <v>276.63187845064141</v>
      </c>
      <c r="E426">
        <f t="shared" si="96"/>
        <v>28.30115997587518</v>
      </c>
      <c r="F426">
        <f t="shared" si="97"/>
        <v>6.0307236001122127E-18</v>
      </c>
      <c r="G426">
        <f t="shared" si="97"/>
        <v>2.8124265057073164E-24</v>
      </c>
      <c r="H426">
        <f t="shared" si="97"/>
        <v>9.6015659736165943E-40</v>
      </c>
      <c r="I426">
        <f t="shared" si="97"/>
        <v>2.5142025195562231E-58</v>
      </c>
      <c r="J426">
        <f t="shared" si="102"/>
        <v>25.096084234003332</v>
      </c>
      <c r="K426">
        <f t="shared" si="91"/>
        <v>13.561041346314195</v>
      </c>
      <c r="L426">
        <f t="shared" si="91"/>
        <v>2.0491414715126013E-2</v>
      </c>
      <c r="M426">
        <f t="shared" si="91"/>
        <v>3.7039917392093636E-7</v>
      </c>
      <c r="N426">
        <f t="shared" si="101"/>
        <v>3.5782299337775374</v>
      </c>
      <c r="O426">
        <f t="shared" si="101"/>
        <v>12.349708687957058</v>
      </c>
      <c r="P426">
        <f t="shared" si="101"/>
        <v>0.69104005903709775</v>
      </c>
      <c r="Q426">
        <f t="shared" si="101"/>
        <v>4.7320263579716843E-4</v>
      </c>
      <c r="R426">
        <f t="shared" si="98"/>
        <v>55.297069248839307</v>
      </c>
      <c r="S426">
        <f t="shared" si="95"/>
        <v>-26.995909272964127</v>
      </c>
      <c r="T426">
        <f t="shared" si="99"/>
        <v>728.77911747411054</v>
      </c>
    </row>
    <row r="427" spans="1:20" x14ac:dyDescent="0.25">
      <c r="A427">
        <f t="shared" si="100"/>
        <v>960.74999999998113</v>
      </c>
      <c r="B427">
        <v>260</v>
      </c>
      <c r="C427">
        <f t="shared" si="92"/>
        <v>221.5571953204394</v>
      </c>
      <c r="D427">
        <f t="shared" si="93"/>
        <v>276.58187845064145</v>
      </c>
      <c r="E427">
        <f t="shared" si="96"/>
        <v>38.442804679560595</v>
      </c>
      <c r="F427">
        <f t="shared" si="97"/>
        <v>3.5032900761029322E-18</v>
      </c>
      <c r="G427">
        <f t="shared" si="97"/>
        <v>1.5063802188357505E-24</v>
      </c>
      <c r="H427">
        <f t="shared" si="97"/>
        <v>4.3906532313760174E-40</v>
      </c>
      <c r="I427">
        <f t="shared" si="97"/>
        <v>9.8059243020952868E-59</v>
      </c>
      <c r="J427">
        <f t="shared" si="102"/>
        <v>25.087343500368963</v>
      </c>
      <c r="K427">
        <f t="shared" si="91"/>
        <v>12.83678945016916</v>
      </c>
      <c r="L427">
        <f t="shared" si="91"/>
        <v>1.7442188646835763E-2</v>
      </c>
      <c r="M427">
        <f t="shared" si="91"/>
        <v>2.8331800008928952E-7</v>
      </c>
      <c r="N427">
        <f t="shared" si="101"/>
        <v>3.850891328697573</v>
      </c>
      <c r="O427">
        <f t="shared" si="101"/>
        <v>12.585323891324922</v>
      </c>
      <c r="P427">
        <f t="shared" si="101"/>
        <v>0.63325199395074749</v>
      </c>
      <c r="Q427">
        <f t="shared" si="101"/>
        <v>3.896687862815438E-4</v>
      </c>
      <c r="R427">
        <f t="shared" si="98"/>
        <v>55.011432305262488</v>
      </c>
      <c r="S427">
        <f t="shared" si="95"/>
        <v>-16.568627625701893</v>
      </c>
      <c r="T427">
        <f t="shared" si="99"/>
        <v>274.51942139917196</v>
      </c>
    </row>
    <row r="428" spans="1:20" x14ac:dyDescent="0.25">
      <c r="A428">
        <f t="shared" si="100"/>
        <v>960.79999999998108</v>
      </c>
      <c r="B428">
        <v>225</v>
      </c>
      <c r="C428">
        <f t="shared" si="92"/>
        <v>221.41555061675353</v>
      </c>
      <c r="D428">
        <f t="shared" si="93"/>
        <v>276.5318784506415</v>
      </c>
      <c r="E428">
        <f t="shared" si="96"/>
        <v>3.584449383246465</v>
      </c>
      <c r="F428">
        <f t="shared" si="97"/>
        <v>2.0285232358710958E-18</v>
      </c>
      <c r="G428">
        <f t="shared" si="97"/>
        <v>8.0423920315184553E-25</v>
      </c>
      <c r="H428">
        <f t="shared" si="97"/>
        <v>2.0013056424714064E-40</v>
      </c>
      <c r="I428">
        <f t="shared" si="97"/>
        <v>3.812185532103714E-59</v>
      </c>
      <c r="J428">
        <f t="shared" si="102"/>
        <v>25.024240750947882</v>
      </c>
      <c r="K428">
        <f t="shared" si="91"/>
        <v>12.124876290229752</v>
      </c>
      <c r="L428">
        <f t="shared" si="91"/>
        <v>1.4814518347386443E-2</v>
      </c>
      <c r="M428">
        <f t="shared" si="91"/>
        <v>2.1623990704000528E-7</v>
      </c>
      <c r="N428">
        <f t="shared" si="101"/>
        <v>4.1353455216502271</v>
      </c>
      <c r="O428">
        <f t="shared" si="101"/>
        <v>12.797631502088615</v>
      </c>
      <c r="P428">
        <f t="shared" si="101"/>
        <v>0.57903848371556543</v>
      </c>
      <c r="Q428">
        <f t="shared" si="101"/>
        <v>3.2018545763414565E-4</v>
      </c>
      <c r="R428">
        <f t="shared" si="98"/>
        <v>54.676267468676961</v>
      </c>
      <c r="S428">
        <f t="shared" si="95"/>
        <v>-51.091818085430496</v>
      </c>
      <c r="T428">
        <f t="shared" si="99"/>
        <v>2610.3738752747226</v>
      </c>
    </row>
    <row r="429" spans="1:20" x14ac:dyDescent="0.25">
      <c r="A429">
        <f t="shared" si="100"/>
        <v>960.84999999998104</v>
      </c>
      <c r="B429">
        <v>233</v>
      </c>
      <c r="C429">
        <f t="shared" si="92"/>
        <v>221.27390591306812</v>
      </c>
      <c r="D429">
        <f t="shared" si="93"/>
        <v>276.48187845064155</v>
      </c>
      <c r="E429">
        <f t="shared" si="96"/>
        <v>11.72609408693188</v>
      </c>
      <c r="F429">
        <f t="shared" si="97"/>
        <v>1.1707956171781215E-18</v>
      </c>
      <c r="G429">
        <f t="shared" si="97"/>
        <v>4.2798947373689907E-25</v>
      </c>
      <c r="H429">
        <f t="shared" si="97"/>
        <v>9.0927429667866459E-41</v>
      </c>
      <c r="I429">
        <f t="shared" si="97"/>
        <v>1.4772593065228536E-59</v>
      </c>
      <c r="J429">
        <f t="shared" si="102"/>
        <v>24.907185966201844</v>
      </c>
      <c r="K429">
        <f t="shared" si="91"/>
        <v>11.427618537841118</v>
      </c>
      <c r="L429">
        <f t="shared" si="91"/>
        <v>1.2555430647059263E-2</v>
      </c>
      <c r="M429">
        <f t="shared" si="91"/>
        <v>1.6468537949167416E-7</v>
      </c>
      <c r="N429">
        <f t="shared" si="101"/>
        <v>4.4311847915216349</v>
      </c>
      <c r="O429">
        <f t="shared" si="101"/>
        <v>12.985310094707817</v>
      </c>
      <c r="P429">
        <f t="shared" si="101"/>
        <v>0.52831849143315479</v>
      </c>
      <c r="Q429">
        <f t="shared" si="101"/>
        <v>2.6252163935398256E-4</v>
      </c>
      <c r="R429">
        <f t="shared" si="98"/>
        <v>54.292435998677377</v>
      </c>
      <c r="S429">
        <f t="shared" si="95"/>
        <v>-42.566341911745496</v>
      </c>
      <c r="T429">
        <f t="shared" si="99"/>
        <v>1811.8934637476214</v>
      </c>
    </row>
    <row r="430" spans="1:20" x14ac:dyDescent="0.25">
      <c r="A430">
        <f t="shared" si="100"/>
        <v>960.89999999998099</v>
      </c>
      <c r="B430">
        <v>268</v>
      </c>
      <c r="C430">
        <f t="shared" si="92"/>
        <v>221.13226120938225</v>
      </c>
      <c r="D430">
        <f t="shared" si="93"/>
        <v>276.43187845064159</v>
      </c>
      <c r="E430">
        <f t="shared" si="96"/>
        <v>46.86773879061775</v>
      </c>
      <c r="F430">
        <f t="shared" si="97"/>
        <v>6.7356483023792251E-19</v>
      </c>
      <c r="G430">
        <f t="shared" si="97"/>
        <v>2.2702733428807309E-25</v>
      </c>
      <c r="H430">
        <f t="shared" si="97"/>
        <v>4.1178793956626977E-41</v>
      </c>
      <c r="I430">
        <f t="shared" si="97"/>
        <v>5.7060642029481408E-60</v>
      </c>
      <c r="J430">
        <f t="shared" si="102"/>
        <v>24.736937827763569</v>
      </c>
      <c r="K430">
        <f t="shared" si="91"/>
        <v>10.747109504043074</v>
      </c>
      <c r="L430">
        <f t="shared" si="91"/>
        <v>1.0617767497876249E-2</v>
      </c>
      <c r="M430">
        <f t="shared" si="91"/>
        <v>1.2515026231700558E-7</v>
      </c>
      <c r="N430">
        <f t="shared" si="101"/>
        <v>4.7378951055637479</v>
      </c>
      <c r="O430">
        <f t="shared" si="101"/>
        <v>13.147178821429724</v>
      </c>
      <c r="P430">
        <f t="shared" si="101"/>
        <v>0.48099627703503295</v>
      </c>
      <c r="Q430">
        <f t="shared" si="101"/>
        <v>2.1477618933256088E-4</v>
      </c>
      <c r="R430">
        <f t="shared" si="98"/>
        <v>53.860950204672619</v>
      </c>
      <c r="S430">
        <f t="shared" si="95"/>
        <v>-6.9932114140548691</v>
      </c>
      <c r="T430">
        <f t="shared" si="99"/>
        <v>48.9050058816673</v>
      </c>
    </row>
    <row r="431" spans="1:20" x14ac:dyDescent="0.25">
      <c r="A431">
        <f t="shared" si="100"/>
        <v>960.94999999998095</v>
      </c>
      <c r="B431">
        <v>271</v>
      </c>
      <c r="C431">
        <f t="shared" si="92"/>
        <v>220.99061650569683</v>
      </c>
      <c r="D431">
        <f t="shared" si="93"/>
        <v>276.38187845064164</v>
      </c>
      <c r="E431">
        <f t="shared" si="96"/>
        <v>50.009383494303165</v>
      </c>
      <c r="F431">
        <f t="shared" si="97"/>
        <v>3.8625572609739078E-19</v>
      </c>
      <c r="G431">
        <f t="shared" si="97"/>
        <v>1.2003846276434887E-25</v>
      </c>
      <c r="H431">
        <f t="shared" si="97"/>
        <v>1.8588722514285849E-41</v>
      </c>
      <c r="I431">
        <f t="shared" si="97"/>
        <v>2.196917693294771E-60</v>
      </c>
      <c r="J431">
        <f t="shared" si="102"/>
        <v>24.514595528814699</v>
      </c>
      <c r="K431">
        <f t="shared" si="91"/>
        <v>10.085214360029955</v>
      </c>
      <c r="L431">
        <f t="shared" si="91"/>
        <v>8.9596765015114831E-3</v>
      </c>
      <c r="M431">
        <f t="shared" si="91"/>
        <v>9.4899954452381081E-8</v>
      </c>
      <c r="N431">
        <f t="shared" si="101"/>
        <v>5.0548531318720613</v>
      </c>
      <c r="O431">
        <f t="shared" si="101"/>
        <v>13.282209780931938</v>
      </c>
      <c r="P431">
        <f t="shared" si="101"/>
        <v>0.43696347715290712</v>
      </c>
      <c r="Q431">
        <f t="shared" si="101"/>
        <v>1.7533340949792175E-4</v>
      </c>
      <c r="R431">
        <f t="shared" si="98"/>
        <v>53.382971383612521</v>
      </c>
      <c r="S431">
        <f t="shared" si="95"/>
        <v>-3.3735878893093556</v>
      </c>
      <c r="T431">
        <f t="shared" si="99"/>
        <v>11.381095246894754</v>
      </c>
    </row>
    <row r="432" spans="1:20" x14ac:dyDescent="0.25">
      <c r="A432">
        <f t="shared" si="100"/>
        <v>960.9999999999809</v>
      </c>
      <c r="B432">
        <v>250</v>
      </c>
      <c r="C432">
        <f t="shared" si="92"/>
        <v>220.84897180201096</v>
      </c>
      <c r="D432">
        <f t="shared" si="93"/>
        <v>276.33187845064168</v>
      </c>
      <c r="E432">
        <f t="shared" si="96"/>
        <v>29.151028197989035</v>
      </c>
      <c r="F432">
        <f t="shared" si="97"/>
        <v>2.2078403807190108E-19</v>
      </c>
      <c r="G432">
        <f t="shared" si="97"/>
        <v>6.3264475798294229E-26</v>
      </c>
      <c r="H432">
        <f t="shared" si="97"/>
        <v>8.364166693230685E-42</v>
      </c>
      <c r="I432">
        <f t="shared" si="97"/>
        <v>8.4311755598525275E-61</v>
      </c>
      <c r="J432">
        <f t="shared" si="102"/>
        <v>24.241586954735805</v>
      </c>
      <c r="K432">
        <f t="shared" si="91"/>
        <v>9.4435680347029898</v>
      </c>
      <c r="L432">
        <f t="shared" si="91"/>
        <v>7.5441266005643144E-3</v>
      </c>
      <c r="M432">
        <f t="shared" si="91"/>
        <v>7.1805508846850296E-8</v>
      </c>
      <c r="N432">
        <f t="shared" ref="N432:Q451" si="103">N$5*EXP(-(($D432-N$6)^2)/(2*N$7^2))</f>
        <v>5.3813242665628511</v>
      </c>
      <c r="O432">
        <f t="shared" si="103"/>
        <v>13.38953888711276</v>
      </c>
      <c r="P432">
        <f t="shared" si="103"/>
        <v>0.39610113146354886</v>
      </c>
      <c r="Q432">
        <f t="shared" si="103"/>
        <v>1.428238526646487E-4</v>
      </c>
      <c r="R432">
        <f t="shared" si="98"/>
        <v>52.85980629683668</v>
      </c>
      <c r="S432">
        <f t="shared" si="95"/>
        <v>-23.708778098847645</v>
      </c>
      <c r="T432">
        <f t="shared" si="99"/>
        <v>562.10615894039779</v>
      </c>
    </row>
    <row r="433" spans="1:20" x14ac:dyDescent="0.25">
      <c r="A433">
        <f t="shared" si="100"/>
        <v>961.04999999998086</v>
      </c>
      <c r="B433">
        <v>268</v>
      </c>
      <c r="C433">
        <f t="shared" si="92"/>
        <v>220.70732709832555</v>
      </c>
      <c r="D433">
        <f t="shared" si="93"/>
        <v>276.28187845064173</v>
      </c>
      <c r="E433">
        <f t="shared" si="96"/>
        <v>47.29267290167445</v>
      </c>
      <c r="F433">
        <f t="shared" si="97"/>
        <v>1.2579333380239435E-19</v>
      </c>
      <c r="G433">
        <f t="shared" si="97"/>
        <v>3.3235071392610074E-26</v>
      </c>
      <c r="H433">
        <f t="shared" si="97"/>
        <v>3.7513970095982959E-42</v>
      </c>
      <c r="I433">
        <f t="shared" si="97"/>
        <v>3.2252225825800052E-61</v>
      </c>
      <c r="J433">
        <f t="shared" si="102"/>
        <v>23.919653411823735</v>
      </c>
      <c r="K433">
        <f t="shared" si="91"/>
        <v>8.8235756565541035</v>
      </c>
      <c r="L433">
        <f t="shared" si="91"/>
        <v>6.3384508464360877E-3</v>
      </c>
      <c r="M433">
        <f t="shared" si="91"/>
        <v>5.421344990573522E-8</v>
      </c>
      <c r="N433">
        <f t="shared" si="103"/>
        <v>5.7164617723084836</v>
      </c>
      <c r="O433">
        <f t="shared" si="103"/>
        <v>13.468475077287023</v>
      </c>
      <c r="P433">
        <f t="shared" si="103"/>
        <v>0.35828163517091222</v>
      </c>
      <c r="Q433">
        <f t="shared" si="103"/>
        <v>1.1608987144182588E-4</v>
      </c>
      <c r="R433">
        <f t="shared" si="98"/>
        <v>52.292902148075584</v>
      </c>
      <c r="S433">
        <f t="shared" si="95"/>
        <v>-5.0002292464011333</v>
      </c>
      <c r="T433">
        <f t="shared" si="99"/>
        <v>25.002292516565245</v>
      </c>
    </row>
    <row r="434" spans="1:20" x14ac:dyDescent="0.25">
      <c r="A434">
        <f t="shared" si="100"/>
        <v>961.09999999998081</v>
      </c>
      <c r="B434">
        <v>234</v>
      </c>
      <c r="C434">
        <f t="shared" si="92"/>
        <v>220.56568239463968</v>
      </c>
      <c r="D434">
        <f t="shared" si="93"/>
        <v>276.23187845064177</v>
      </c>
      <c r="E434">
        <f t="shared" si="96"/>
        <v>13.43431760536032</v>
      </c>
      <c r="F434">
        <f t="shared" si="97"/>
        <v>7.1440550968547274E-20</v>
      </c>
      <c r="G434">
        <f t="shared" si="97"/>
        <v>1.7403256917780923E-26</v>
      </c>
      <c r="H434">
        <f t="shared" si="97"/>
        <v>1.6771062973632606E-42</v>
      </c>
      <c r="I434">
        <f t="shared" si="97"/>
        <v>1.2297829421983803E-61</v>
      </c>
      <c r="J434">
        <f t="shared" si="102"/>
        <v>23.550831132556119</v>
      </c>
      <c r="K434">
        <f t="shared" si="91"/>
        <v>8.2264153777831623</v>
      </c>
      <c r="L434">
        <f t="shared" si="91"/>
        <v>5.3139174828643063E-3</v>
      </c>
      <c r="M434">
        <f t="shared" si="91"/>
        <v>4.0842643702958287E-8</v>
      </c>
      <c r="N434">
        <f t="shared" si="103"/>
        <v>6.0593071140562706</v>
      </c>
      <c r="O434">
        <f t="shared" si="103"/>
        <v>13.518507722520923</v>
      </c>
      <c r="P434">
        <f t="shared" si="103"/>
        <v>0.32337060019525771</v>
      </c>
      <c r="Q434">
        <f t="shared" si="103"/>
        <v>9.4155444281383759E-5</v>
      </c>
      <c r="R434">
        <f t="shared" si="98"/>
        <v>51.683840060881529</v>
      </c>
      <c r="S434">
        <f t="shared" si="95"/>
        <v>-38.249522455521209</v>
      </c>
      <c r="T434">
        <f t="shared" si="99"/>
        <v>1463.0259680754211</v>
      </c>
    </row>
    <row r="435" spans="1:20" x14ac:dyDescent="0.25">
      <c r="A435">
        <f t="shared" si="100"/>
        <v>961.14999999998076</v>
      </c>
      <c r="B435">
        <v>230</v>
      </c>
      <c r="C435">
        <f t="shared" si="92"/>
        <v>220.42403769095426</v>
      </c>
      <c r="D435">
        <f t="shared" si="93"/>
        <v>276.18187845064182</v>
      </c>
      <c r="E435">
        <f t="shared" si="96"/>
        <v>9.5759623090457353</v>
      </c>
      <c r="F435">
        <f t="shared" si="97"/>
        <v>4.0441678926857568E-20</v>
      </c>
      <c r="G435">
        <f t="shared" si="97"/>
        <v>9.0836765281305409E-27</v>
      </c>
      <c r="H435">
        <f t="shared" si="97"/>
        <v>7.4735228184466493E-43</v>
      </c>
      <c r="I435">
        <f t="shared" si="97"/>
        <v>4.6740618081600396E-62</v>
      </c>
      <c r="J435">
        <f t="shared" si="102"/>
        <v>23.137429832175407</v>
      </c>
      <c r="K435">
        <f t="shared" si="91"/>
        <v>7.6530433937366267</v>
      </c>
      <c r="L435">
        <f t="shared" si="91"/>
        <v>4.4453299953970829E-3</v>
      </c>
      <c r="M435">
        <f t="shared" si="91"/>
        <v>3.0702812980478938E-8</v>
      </c>
      <c r="N435">
        <f t="shared" si="103"/>
        <v>6.4087915646649929</v>
      </c>
      <c r="O435">
        <f t="shared" si="103"/>
        <v>13.539312128943461</v>
      </c>
      <c r="P435">
        <f t="shared" si="103"/>
        <v>0.29122861056805222</v>
      </c>
      <c r="Q435">
        <f t="shared" si="103"/>
        <v>7.6199840819582735E-5</v>
      </c>
      <c r="R435">
        <f t="shared" si="98"/>
        <v>51.034327090627571</v>
      </c>
      <c r="S435">
        <f t="shared" si="95"/>
        <v>-41.458364781581835</v>
      </c>
      <c r="T435">
        <f t="shared" si="99"/>
        <v>1718.7960103627051</v>
      </c>
    </row>
    <row r="436" spans="1:20" x14ac:dyDescent="0.25">
      <c r="A436">
        <f t="shared" si="100"/>
        <v>961.19999999998072</v>
      </c>
      <c r="B436">
        <v>259</v>
      </c>
      <c r="C436">
        <f t="shared" si="92"/>
        <v>220.28239298726839</v>
      </c>
      <c r="D436">
        <f t="shared" si="93"/>
        <v>276.13187845064186</v>
      </c>
      <c r="E436">
        <f t="shared" si="96"/>
        <v>38.717607012731605</v>
      </c>
      <c r="F436">
        <f t="shared" si="97"/>
        <v>2.2819744206014021E-20</v>
      </c>
      <c r="G436">
        <f t="shared" si="97"/>
        <v>4.7259595791766424E-27</v>
      </c>
      <c r="H436">
        <f t="shared" si="97"/>
        <v>3.3196122110022082E-43</v>
      </c>
      <c r="I436">
        <f t="shared" si="97"/>
        <v>1.7707516317146306E-62</v>
      </c>
      <c r="J436">
        <f t="shared" si="102"/>
        <v>22.682008632413616</v>
      </c>
      <c r="K436">
        <f t="shared" si="91"/>
        <v>7.1042009506490196</v>
      </c>
      <c r="L436">
        <f t="shared" si="91"/>
        <v>3.7106562708757434E-3</v>
      </c>
      <c r="M436">
        <f t="shared" si="91"/>
        <v>2.3030321943392045E-8</v>
      </c>
      <c r="N436">
        <f t="shared" si="103"/>
        <v>6.7637391379585594</v>
      </c>
      <c r="O436">
        <f t="shared" si="103"/>
        <v>13.530753047118564</v>
      </c>
      <c r="P436">
        <f t="shared" si="103"/>
        <v>0.26171286042597242</v>
      </c>
      <c r="Q436">
        <f t="shared" si="103"/>
        <v>6.1534717574650725E-5</v>
      </c>
      <c r="R436">
        <f t="shared" si="98"/>
        <v>50.346186842584501</v>
      </c>
      <c r="S436">
        <f t="shared" si="95"/>
        <v>-11.628579829852896</v>
      </c>
      <c r="T436">
        <f t="shared" si="99"/>
        <v>135.22386885926161</v>
      </c>
    </row>
    <row r="437" spans="1:20" x14ac:dyDescent="0.25">
      <c r="A437">
        <f t="shared" si="100"/>
        <v>961.24999999998067</v>
      </c>
      <c r="B437">
        <v>262</v>
      </c>
      <c r="C437">
        <f t="shared" si="92"/>
        <v>220.14074828358252</v>
      </c>
      <c r="D437">
        <f t="shared" si="93"/>
        <v>276.08187845064191</v>
      </c>
      <c r="E437">
        <f t="shared" si="96"/>
        <v>41.859251716417475</v>
      </c>
      <c r="F437">
        <f t="shared" si="97"/>
        <v>1.283481403127577E-20</v>
      </c>
      <c r="G437">
        <f t="shared" si="97"/>
        <v>2.450843378797645E-27</v>
      </c>
      <c r="H437">
        <f t="shared" si="97"/>
        <v>1.4697604456503053E-43</v>
      </c>
      <c r="I437">
        <f t="shared" si="97"/>
        <v>6.6867958410273622E-63</v>
      </c>
      <c r="J437">
        <f t="shared" si="102"/>
        <v>22.187349703253421</v>
      </c>
      <c r="K437">
        <f t="shared" si="91"/>
        <v>6.580423119344756</v>
      </c>
      <c r="L437">
        <f t="shared" si="91"/>
        <v>3.0906865832840947E-3</v>
      </c>
      <c r="M437">
        <f t="shared" si="91"/>
        <v>1.7237702112699523E-8</v>
      </c>
      <c r="N437">
        <f t="shared" si="103"/>
        <v>7.1228708894885404</v>
      </c>
      <c r="O437">
        <f t="shared" si="103"/>
        <v>13.492886136414011</v>
      </c>
      <c r="P437">
        <f t="shared" si="103"/>
        <v>0.23467866580706515</v>
      </c>
      <c r="Q437">
        <f t="shared" si="103"/>
        <v>4.9584264962897568E-5</v>
      </c>
      <c r="R437">
        <f t="shared" si="98"/>
        <v>49.621348802393747</v>
      </c>
      <c r="S437">
        <f t="shared" si="95"/>
        <v>-7.7620970859762721</v>
      </c>
      <c r="T437">
        <f t="shared" si="99"/>
        <v>60.250151172121335</v>
      </c>
    </row>
    <row r="438" spans="1:20" x14ac:dyDescent="0.25">
      <c r="A438">
        <f t="shared" si="100"/>
        <v>961.29999999998063</v>
      </c>
      <c r="B438">
        <v>250</v>
      </c>
      <c r="C438">
        <f t="shared" si="92"/>
        <v>219.99910357989711</v>
      </c>
      <c r="D438">
        <f t="shared" si="93"/>
        <v>276.03187845064195</v>
      </c>
      <c r="E438">
        <f t="shared" si="96"/>
        <v>30.00089642010289</v>
      </c>
      <c r="F438">
        <f t="shared" si="97"/>
        <v>7.1955766233872043E-21</v>
      </c>
      <c r="G438">
        <f t="shared" si="97"/>
        <v>1.2668883067058556E-27</v>
      </c>
      <c r="H438">
        <f t="shared" si="97"/>
        <v>6.4863887054755216E-44</v>
      </c>
      <c r="I438">
        <f t="shared" si="97"/>
        <v>2.5169563856733888E-63</v>
      </c>
      <c r="J438">
        <f t="shared" si="102"/>
        <v>21.656430002129166</v>
      </c>
      <c r="K438">
        <f t="shared" si="91"/>
        <v>6.0820491019861231</v>
      </c>
      <c r="L438">
        <f t="shared" si="91"/>
        <v>2.5687197681573616E-3</v>
      </c>
      <c r="M438">
        <f t="shared" si="91"/>
        <v>1.2874081497191996E-8</v>
      </c>
      <c r="N438">
        <f t="shared" si="103"/>
        <v>7.4848106063408517</v>
      </c>
      <c r="O438">
        <f t="shared" si="103"/>
        <v>13.425957362186232</v>
      </c>
      <c r="P438">
        <f t="shared" si="103"/>
        <v>0.20998084413314866</v>
      </c>
      <c r="Q438">
        <f t="shared" si="103"/>
        <v>3.9868056772819083E-5</v>
      </c>
      <c r="R438">
        <f t="shared" si="98"/>
        <v>48.861836517474536</v>
      </c>
      <c r="S438">
        <f t="shared" si="95"/>
        <v>-18.860940097371646</v>
      </c>
      <c r="T438">
        <f t="shared" si="99"/>
        <v>355.73506135664155</v>
      </c>
    </row>
    <row r="439" spans="1:20" x14ac:dyDescent="0.25">
      <c r="A439">
        <f t="shared" si="100"/>
        <v>961.34999999998058</v>
      </c>
      <c r="B439">
        <v>248</v>
      </c>
      <c r="C439">
        <f t="shared" si="92"/>
        <v>219.85745887621124</v>
      </c>
      <c r="D439">
        <f t="shared" si="93"/>
        <v>275.981878450642</v>
      </c>
      <c r="E439">
        <f t="shared" si="96"/>
        <v>28.14254112378876</v>
      </c>
      <c r="F439">
        <f t="shared" si="97"/>
        <v>4.0210441116366833E-21</v>
      </c>
      <c r="G439">
        <f t="shared" si="97"/>
        <v>6.5276717915789132E-28</v>
      </c>
      <c r="H439">
        <f t="shared" si="97"/>
        <v>2.8533602022949656E-44</v>
      </c>
      <c r="I439">
        <f t="shared" si="97"/>
        <v>9.443446622073964E-64</v>
      </c>
      <c r="J439">
        <f t="shared" si="102"/>
        <v>21.09239151147095</v>
      </c>
      <c r="K439">
        <f t="shared" si="91"/>
        <v>5.6092338330067397</v>
      </c>
      <c r="L439">
        <f t="shared" si="91"/>
        <v>2.1302766615036222E-3</v>
      </c>
      <c r="M439">
        <f t="shared" si="91"/>
        <v>9.5942417452399642E-9</v>
      </c>
      <c r="N439">
        <f t="shared" si="103"/>
        <v>7.8480918868940366</v>
      </c>
      <c r="O439">
        <f t="shared" si="103"/>
        <v>13.330400334914623</v>
      </c>
      <c r="P439">
        <f t="shared" si="103"/>
        <v>0.18747495777796849</v>
      </c>
      <c r="Q439">
        <f t="shared" si="103"/>
        <v>3.1986283109352275E-5</v>
      </c>
      <c r="R439">
        <f t="shared" si="98"/>
        <v>48.069754796603171</v>
      </c>
      <c r="S439">
        <f t="shared" si="95"/>
        <v>-19.92721367281441</v>
      </c>
      <c r="T439">
        <f t="shared" si="99"/>
        <v>397.09384476200159</v>
      </c>
    </row>
    <row r="440" spans="1:20" x14ac:dyDescent="0.25">
      <c r="A440">
        <f t="shared" si="100"/>
        <v>961.39999999998054</v>
      </c>
      <c r="B440">
        <v>207</v>
      </c>
      <c r="C440">
        <f t="shared" si="92"/>
        <v>219.71581417252582</v>
      </c>
      <c r="D440">
        <f t="shared" si="93"/>
        <v>275.93187845064205</v>
      </c>
      <c r="E440">
        <f t="shared" si="96"/>
        <v>-12.715814172525825</v>
      </c>
      <c r="F440">
        <f t="shared" si="97"/>
        <v>2.2398002358104523E-21</v>
      </c>
      <c r="G440">
        <f t="shared" si="97"/>
        <v>3.3525518713351311E-28</v>
      </c>
      <c r="H440">
        <f t="shared" si="97"/>
        <v>1.2511444153217094E-44</v>
      </c>
      <c r="I440">
        <f t="shared" si="97"/>
        <v>3.5316900601806686E-64</v>
      </c>
      <c r="J440">
        <f t="shared" si="102"/>
        <v>20.498510389701281</v>
      </c>
      <c r="K440">
        <f t="shared" si="91"/>
        <v>5.1619606338334165</v>
      </c>
      <c r="L440">
        <f t="shared" si="91"/>
        <v>1.7628396548282105E-3</v>
      </c>
      <c r="M440">
        <f t="shared" si="91"/>
        <v>7.1344842029067127E-9</v>
      </c>
      <c r="N440">
        <f t="shared" si="103"/>
        <v>8.2111665898628488</v>
      </c>
      <c r="O440">
        <f t="shared" si="103"/>
        <v>13.206831631555842</v>
      </c>
      <c r="P440">
        <f t="shared" si="103"/>
        <v>0.16701842044056442</v>
      </c>
      <c r="Q440">
        <f t="shared" si="103"/>
        <v>2.5607076922928301E-5</v>
      </c>
      <c r="R440">
        <f t="shared" si="98"/>
        <v>47.247276119260185</v>
      </c>
      <c r="S440">
        <f t="shared" si="95"/>
        <v>-59.96309029178601</v>
      </c>
      <c r="T440">
        <f t="shared" si="99"/>
        <v>3595.5721973408818</v>
      </c>
    </row>
    <row r="441" spans="1:20" x14ac:dyDescent="0.25">
      <c r="A441">
        <f t="shared" si="100"/>
        <v>961.44999999998049</v>
      </c>
      <c r="B441">
        <v>238</v>
      </c>
      <c r="C441">
        <f t="shared" si="92"/>
        <v>219.57416946883995</v>
      </c>
      <c r="D441">
        <f t="shared" si="93"/>
        <v>275.88187845064209</v>
      </c>
      <c r="E441">
        <f t="shared" si="96"/>
        <v>18.425830531160045</v>
      </c>
      <c r="F441">
        <f t="shared" si="97"/>
        <v>1.2435892180306691E-21</v>
      </c>
      <c r="G441">
        <f t="shared" si="97"/>
        <v>1.7162870095726123E-28</v>
      </c>
      <c r="H441">
        <f t="shared" si="97"/>
        <v>5.4683398463585545E-45</v>
      </c>
      <c r="I441">
        <f t="shared" si="97"/>
        <v>1.3165333034571642E-64</v>
      </c>
      <c r="J441">
        <f t="shared" si="102"/>
        <v>19.878165457584746</v>
      </c>
      <c r="K441">
        <f t="shared" si="91"/>
        <v>4.7400546835816826</v>
      </c>
      <c r="L441">
        <f t="shared" si="91"/>
        <v>1.4556170490938084E-3</v>
      </c>
      <c r="M441">
        <f t="shared" si="91"/>
        <v>5.2938547921410796E-9</v>
      </c>
      <c r="N441">
        <f t="shared" si="103"/>
        <v>8.5724146096103926</v>
      </c>
      <c r="O441">
        <f t="shared" si="103"/>
        <v>13.056044169742213</v>
      </c>
      <c r="P441">
        <f t="shared" si="103"/>
        <v>0.14847146714493478</v>
      </c>
      <c r="Q441">
        <f t="shared" si="103"/>
        <v>2.0455672209148211E-5</v>
      </c>
      <c r="R441">
        <f t="shared" si="98"/>
        <v>46.396626465679127</v>
      </c>
      <c r="S441">
        <f t="shared" si="95"/>
        <v>-27.970795934519082</v>
      </c>
      <c r="T441">
        <f t="shared" si="99"/>
        <v>782.36542521050922</v>
      </c>
    </row>
    <row r="442" spans="1:20" x14ac:dyDescent="0.25">
      <c r="A442">
        <f t="shared" si="100"/>
        <v>961.49999999998045</v>
      </c>
      <c r="B442">
        <v>231</v>
      </c>
      <c r="C442">
        <f t="shared" si="92"/>
        <v>219.43252476515454</v>
      </c>
      <c r="D442">
        <f t="shared" si="93"/>
        <v>275.83187845064214</v>
      </c>
      <c r="E442">
        <f t="shared" si="96"/>
        <v>11.56747523484546</v>
      </c>
      <c r="F442">
        <f t="shared" si="97"/>
        <v>6.8824303245505758E-22</v>
      </c>
      <c r="G442">
        <f t="shared" si="97"/>
        <v>8.7579313791584968E-29</v>
      </c>
      <c r="H442">
        <f t="shared" si="97"/>
        <v>2.3823236724133854E-45</v>
      </c>
      <c r="I442">
        <f t="shared" si="97"/>
        <v>4.8919085492376621E-65</v>
      </c>
      <c r="J442">
        <f t="shared" si="102"/>
        <v>19.234806441245286</v>
      </c>
      <c r="K442">
        <f t="shared" si="91"/>
        <v>4.3431970742557473</v>
      </c>
      <c r="L442">
        <f t="shared" si="91"/>
        <v>1.199330770969788E-3</v>
      </c>
      <c r="M442">
        <f t="shared" si="91"/>
        <v>3.919575090724262E-9</v>
      </c>
      <c r="N442">
        <f t="shared" si="103"/>
        <v>8.9301549119908543</v>
      </c>
      <c r="O442">
        <f t="shared" si="103"/>
        <v>12.878998734432585</v>
      </c>
      <c r="P442">
        <f t="shared" si="103"/>
        <v>0.13169799055438738</v>
      </c>
      <c r="Q442">
        <f t="shared" si="103"/>
        <v>1.630515853564538E-5</v>
      </c>
      <c r="R442">
        <f t="shared" si="98"/>
        <v>45.520070792327942</v>
      </c>
      <c r="S442">
        <f t="shared" si="95"/>
        <v>-33.952595557482482</v>
      </c>
      <c r="T442">
        <f t="shared" si="99"/>
        <v>1152.7787450899791</v>
      </c>
    </row>
    <row r="443" spans="1:20" x14ac:dyDescent="0.25">
      <c r="A443">
        <f t="shared" si="100"/>
        <v>961.5499999999804</v>
      </c>
      <c r="B443">
        <v>239</v>
      </c>
      <c r="C443">
        <f t="shared" si="92"/>
        <v>219.29088006146867</v>
      </c>
      <c r="D443">
        <f t="shared" si="93"/>
        <v>275.78187845064218</v>
      </c>
      <c r="E443">
        <f t="shared" si="96"/>
        <v>19.70911993853133</v>
      </c>
      <c r="F443">
        <f t="shared" si="97"/>
        <v>3.7966792804333987E-22</v>
      </c>
      <c r="G443">
        <f t="shared" si="97"/>
        <v>4.4546170412282147E-29</v>
      </c>
      <c r="H443">
        <f t="shared" si="97"/>
        <v>1.034530379712861E-45</v>
      </c>
      <c r="I443">
        <f t="shared" si="97"/>
        <v>1.8118490932725452E-65</v>
      </c>
      <c r="J443">
        <f t="shared" si="102"/>
        <v>18.571922385398089</v>
      </c>
      <c r="K443">
        <f t="shared" si="91"/>
        <v>3.970939228685078</v>
      </c>
      <c r="L443">
        <f t="shared" si="91"/>
        <v>9.8602593829195018E-4</v>
      </c>
      <c r="M443">
        <f t="shared" si="91"/>
        <v>2.8957660612616465E-9</v>
      </c>
      <c r="N443">
        <f t="shared" si="103"/>
        <v>9.2826577423276841</v>
      </c>
      <c r="O443">
        <f t="shared" si="103"/>
        <v>12.676813783684045</v>
      </c>
      <c r="P443">
        <f t="shared" si="103"/>
        <v>0.11656624791241019</v>
      </c>
      <c r="Q443">
        <f t="shared" si="103"/>
        <v>1.2968621533741085E-5</v>
      </c>
      <c r="R443">
        <f t="shared" si="98"/>
        <v>44.619898385462903</v>
      </c>
      <c r="S443">
        <f t="shared" si="95"/>
        <v>-24.910778446931573</v>
      </c>
      <c r="T443">
        <f t="shared" si="99"/>
        <v>620.54688283211055</v>
      </c>
    </row>
    <row r="444" spans="1:20" x14ac:dyDescent="0.25">
      <c r="A444">
        <f t="shared" si="100"/>
        <v>961.59999999998035</v>
      </c>
      <c r="B444">
        <v>229</v>
      </c>
      <c r="C444">
        <f t="shared" si="92"/>
        <v>219.14923535778325</v>
      </c>
      <c r="D444">
        <f t="shared" si="93"/>
        <v>275.73187845064223</v>
      </c>
      <c r="E444">
        <f t="shared" si="96"/>
        <v>9.8507646422167454</v>
      </c>
      <c r="F444">
        <f t="shared" si="97"/>
        <v>2.0876765568125219E-22</v>
      </c>
      <c r="G444">
        <f t="shared" si="97"/>
        <v>2.2584809079763413E-29</v>
      </c>
      <c r="H444">
        <f t="shared" si="97"/>
        <v>4.4779881943950157E-46</v>
      </c>
      <c r="I444">
        <f t="shared" si="97"/>
        <v>6.6890267039461493E-66</v>
      </c>
      <c r="J444">
        <f t="shared" si="102"/>
        <v>17.893010635737554</v>
      </c>
      <c r="K444">
        <f t="shared" si="91"/>
        <v>3.6227174720422095</v>
      </c>
      <c r="L444">
        <f t="shared" si="91"/>
        <v>8.089007222488653E-4</v>
      </c>
      <c r="M444">
        <f t="shared" si="91"/>
        <v>2.134742414562898E-9</v>
      </c>
      <c r="N444">
        <f t="shared" si="103"/>
        <v>9.628157894993171</v>
      </c>
      <c r="O444">
        <f t="shared" si="103"/>
        <v>12.450753684840567</v>
      </c>
      <c r="P444">
        <f t="shared" si="103"/>
        <v>0.10294944429795319</v>
      </c>
      <c r="Q444">
        <f t="shared" si="103"/>
        <v>1.029248226277727E-5</v>
      </c>
      <c r="R444">
        <f t="shared" si="98"/>
        <v>43.698408327250718</v>
      </c>
      <c r="S444">
        <f t="shared" si="95"/>
        <v>-33.847643685033972</v>
      </c>
      <c r="T444">
        <f t="shared" si="99"/>
        <v>1145.6629830290201</v>
      </c>
    </row>
    <row r="445" spans="1:20" x14ac:dyDescent="0.25">
      <c r="A445">
        <f t="shared" si="100"/>
        <v>961.64999999998031</v>
      </c>
      <c r="B445">
        <v>281</v>
      </c>
      <c r="C445">
        <f t="shared" si="92"/>
        <v>219.00759065409738</v>
      </c>
      <c r="D445">
        <f t="shared" si="93"/>
        <v>275.68187845064227</v>
      </c>
      <c r="E445">
        <f t="shared" si="96"/>
        <v>61.992409345902615</v>
      </c>
      <c r="F445">
        <f t="shared" si="97"/>
        <v>1.1442468617487544E-22</v>
      </c>
      <c r="G445">
        <f t="shared" si="97"/>
        <v>1.1413522163178772E-29</v>
      </c>
      <c r="H445">
        <f t="shared" si="97"/>
        <v>1.9320566373761015E-46</v>
      </c>
      <c r="I445">
        <f t="shared" si="97"/>
        <v>2.4615068569132292E-66</v>
      </c>
      <c r="J445">
        <f t="shared" si="102"/>
        <v>17.20154676845851</v>
      </c>
      <c r="K445">
        <f t="shared" si="91"/>
        <v>3.2978675628394729</v>
      </c>
      <c r="L445">
        <f t="shared" si="91"/>
        <v>6.6215494572206487E-4</v>
      </c>
      <c r="M445">
        <f t="shared" si="91"/>
        <v>1.5703085837892553E-9</v>
      </c>
      <c r="N445">
        <f t="shared" si="103"/>
        <v>9.964868912898778</v>
      </c>
      <c r="O445">
        <f t="shared" si="103"/>
        <v>12.202215554177696</v>
      </c>
      <c r="P445">
        <f t="shared" si="103"/>
        <v>9.0726199013591843E-2</v>
      </c>
      <c r="Q445">
        <f t="shared" si="103"/>
        <v>8.1508698507459809E-6</v>
      </c>
      <c r="R445">
        <f t="shared" si="98"/>
        <v>42.757895304773939</v>
      </c>
      <c r="S445">
        <f t="shared" si="95"/>
        <v>19.234514041128676</v>
      </c>
      <c r="T445">
        <f t="shared" si="99"/>
        <v>369.96653039837622</v>
      </c>
    </row>
    <row r="446" spans="1:20" x14ac:dyDescent="0.25">
      <c r="A446">
        <f t="shared" si="100"/>
        <v>961.69999999998026</v>
      </c>
      <c r="B446">
        <v>239</v>
      </c>
      <c r="C446">
        <f t="shared" si="92"/>
        <v>218.86594595041197</v>
      </c>
      <c r="D446">
        <f t="shared" si="93"/>
        <v>275.63187845064232</v>
      </c>
      <c r="E446">
        <f t="shared" si="96"/>
        <v>20.13405404958803</v>
      </c>
      <c r="F446">
        <f t="shared" si="97"/>
        <v>6.2513448776699268E-23</v>
      </c>
      <c r="G446">
        <f t="shared" si="97"/>
        <v>5.7493687322662732E-30</v>
      </c>
      <c r="H446">
        <f t="shared" si="97"/>
        <v>8.3090998125661269E-47</v>
      </c>
      <c r="I446">
        <f t="shared" si="97"/>
        <v>9.0289320258656021E-67</v>
      </c>
      <c r="J446">
        <f t="shared" si="102"/>
        <v>16.500955818165533</v>
      </c>
      <c r="K446">
        <f t="shared" si="91"/>
        <v>2.9956390063139722</v>
      </c>
      <c r="L446">
        <f t="shared" si="91"/>
        <v>5.4085587509952856E-4</v>
      </c>
      <c r="M446">
        <f t="shared" si="91"/>
        <v>1.1526091177087316E-9</v>
      </c>
      <c r="N446">
        <f t="shared" si="103"/>
        <v>10.290998065493941</v>
      </c>
      <c r="O446">
        <f t="shared" si="103"/>
        <v>11.932714891516449</v>
      </c>
      <c r="P446">
        <f t="shared" si="103"/>
        <v>7.9780902816840416E-2</v>
      </c>
      <c r="Q446">
        <f t="shared" si="103"/>
        <v>6.4408815194159118E-6</v>
      </c>
      <c r="R446">
        <f t="shared" si="98"/>
        <v>41.800635982215965</v>
      </c>
      <c r="S446">
        <f t="shared" si="95"/>
        <v>-21.666581932627935</v>
      </c>
      <c r="T446">
        <f t="shared" si="99"/>
        <v>469.44077264327927</v>
      </c>
    </row>
    <row r="447" spans="1:20" x14ac:dyDescent="0.25">
      <c r="A447">
        <f t="shared" si="100"/>
        <v>961.74999999998022</v>
      </c>
      <c r="B447">
        <v>255</v>
      </c>
      <c r="C447">
        <f t="shared" si="92"/>
        <v>218.7243012467261</v>
      </c>
      <c r="D447">
        <f t="shared" si="93"/>
        <v>275.58187845064236</v>
      </c>
      <c r="E447">
        <f t="shared" si="96"/>
        <v>36.2756987532739</v>
      </c>
      <c r="F447">
        <f t="shared" si="97"/>
        <v>3.4042731646051524E-23</v>
      </c>
      <c r="G447">
        <f t="shared" si="97"/>
        <v>2.8868076826392599E-30</v>
      </c>
      <c r="H447">
        <f t="shared" si="97"/>
        <v>3.5619294382945101E-47</v>
      </c>
      <c r="I447">
        <f t="shared" si="97"/>
        <v>3.3011779104656444E-67</v>
      </c>
      <c r="J447">
        <f t="shared" si="102"/>
        <v>15.79458512364827</v>
      </c>
      <c r="K447">
        <f t="shared" si="91"/>
        <v>2.7152089915975739</v>
      </c>
      <c r="L447">
        <f t="shared" si="91"/>
        <v>4.4081970184836736E-4</v>
      </c>
      <c r="M447">
        <f t="shared" si="91"/>
        <v>8.4418302927395259E-10</v>
      </c>
      <c r="N447">
        <f t="shared" si="103"/>
        <v>10.604761936053988</v>
      </c>
      <c r="O447">
        <f t="shared" si="103"/>
        <v>11.643870216215461</v>
      </c>
      <c r="P447">
        <f t="shared" si="103"/>
        <v>7.0003974368730362E-2</v>
      </c>
      <c r="Q447">
        <f t="shared" si="103"/>
        <v>5.0786020369954138E-6</v>
      </c>
      <c r="R447">
        <f t="shared" si="98"/>
        <v>40.82887614103209</v>
      </c>
      <c r="S447">
        <f t="shared" si="95"/>
        <v>-4.5531773877581898</v>
      </c>
      <c r="T447">
        <f t="shared" si="99"/>
        <v>20.731424324392492</v>
      </c>
    </row>
    <row r="448" spans="1:20" x14ac:dyDescent="0.25">
      <c r="A448">
        <f t="shared" si="100"/>
        <v>961.79999999998017</v>
      </c>
      <c r="B448">
        <v>233</v>
      </c>
      <c r="C448">
        <f t="shared" si="92"/>
        <v>218.58265654304068</v>
      </c>
      <c r="D448">
        <f t="shared" si="93"/>
        <v>275.53187845064241</v>
      </c>
      <c r="E448">
        <f t="shared" si="96"/>
        <v>14.417343456959316</v>
      </c>
      <c r="F448">
        <f t="shared" si="97"/>
        <v>1.8478748603586357E-23</v>
      </c>
      <c r="G448">
        <f t="shared" si="97"/>
        <v>1.4448167088128287E-30</v>
      </c>
      <c r="H448">
        <f t="shared" si="97"/>
        <v>1.5219972269648498E-47</v>
      </c>
      <c r="I448">
        <f t="shared" si="97"/>
        <v>1.2030915894451827E-67</v>
      </c>
      <c r="J448">
        <f t="shared" si="102"/>
        <v>15.085679074955696</v>
      </c>
      <c r="K448">
        <f t="shared" si="91"/>
        <v>2.4556958135602027</v>
      </c>
      <c r="L448">
        <f t="shared" si="91"/>
        <v>3.5850726572290108E-4</v>
      </c>
      <c r="M448">
        <f t="shared" si="91"/>
        <v>6.1694820376870825E-10</v>
      </c>
      <c r="N448">
        <f t="shared" si="103"/>
        <v>10.90440243354182</v>
      </c>
      <c r="O448">
        <f t="shared" si="103"/>
        <v>11.337386922040368</v>
      </c>
      <c r="P448">
        <f t="shared" si="103"/>
        <v>6.1292024723848398E-2</v>
      </c>
      <c r="Q448">
        <f t="shared" si="103"/>
        <v>3.9957708577081877E-6</v>
      </c>
      <c r="R448">
        <f t="shared" si="98"/>
        <v>39.844818772475463</v>
      </c>
      <c r="S448">
        <f t="shared" si="95"/>
        <v>-25.427475315516148</v>
      </c>
      <c r="T448">
        <f t="shared" si="99"/>
        <v>646.55650092118299</v>
      </c>
    </row>
    <row r="449" spans="1:20" x14ac:dyDescent="0.25">
      <c r="A449">
        <f t="shared" si="100"/>
        <v>961.84999999998013</v>
      </c>
      <c r="B449">
        <v>193</v>
      </c>
      <c r="C449">
        <f t="shared" si="92"/>
        <v>218.44101183935481</v>
      </c>
      <c r="D449">
        <f t="shared" si="93"/>
        <v>275.48187845064245</v>
      </c>
      <c r="E449">
        <f t="shared" si="96"/>
        <v>-25.441011839354815</v>
      </c>
      <c r="F449">
        <f t="shared" si="97"/>
        <v>9.9981103605653007E-24</v>
      </c>
      <c r="G449">
        <f t="shared" si="97"/>
        <v>7.2078355907240029E-31</v>
      </c>
      <c r="H449">
        <f t="shared" si="97"/>
        <v>6.4824566897789185E-48</v>
      </c>
      <c r="I449">
        <f t="shared" si="97"/>
        <v>4.3704450529874681E-68</v>
      </c>
      <c r="J449">
        <f t="shared" si="102"/>
        <v>14.377356005737882</v>
      </c>
      <c r="K449">
        <f t="shared" si="91"/>
        <v>2.216171660259167</v>
      </c>
      <c r="L449">
        <f t="shared" si="91"/>
        <v>2.9093263972107504E-4</v>
      </c>
      <c r="M449">
        <f t="shared" si="91"/>
        <v>4.4990240159474741E-10</v>
      </c>
      <c r="N449">
        <f t="shared" si="103"/>
        <v>11.188203031543157</v>
      </c>
      <c r="O449">
        <f t="shared" si="103"/>
        <v>11.01504057555154</v>
      </c>
      <c r="P449">
        <f t="shared" si="103"/>
        <v>5.3547938939273024E-2</v>
      </c>
      <c r="Q449">
        <f t="shared" si="103"/>
        <v>3.1369997793530094E-6</v>
      </c>
      <c r="R449">
        <f t="shared" si="98"/>
        <v>38.85061328212042</v>
      </c>
      <c r="S449">
        <f t="shared" si="95"/>
        <v>-64.291625121475235</v>
      </c>
      <c r="T449">
        <f t="shared" si="99"/>
        <v>4133.4130607603056</v>
      </c>
    </row>
    <row r="450" spans="1:20" x14ac:dyDescent="0.25">
      <c r="A450">
        <f t="shared" si="100"/>
        <v>961.89999999998008</v>
      </c>
      <c r="B450">
        <v>239</v>
      </c>
      <c r="C450">
        <f t="shared" si="92"/>
        <v>218.2993671356694</v>
      </c>
      <c r="D450">
        <f t="shared" si="93"/>
        <v>275.4318784506425</v>
      </c>
      <c r="E450">
        <f t="shared" si="96"/>
        <v>20.700632864330601</v>
      </c>
      <c r="F450">
        <f t="shared" si="97"/>
        <v>5.3921319200597668E-24</v>
      </c>
      <c r="G450">
        <f t="shared" si="97"/>
        <v>3.5842162274316444E-31</v>
      </c>
      <c r="H450">
        <f t="shared" si="97"/>
        <v>2.7520897952539606E-48</v>
      </c>
      <c r="I450">
        <f t="shared" si="97"/>
        <v>1.5825223475376875E-68</v>
      </c>
      <c r="J450">
        <f t="shared" si="102"/>
        <v>13.672587432828559</v>
      </c>
      <c r="K450">
        <f t="shared" si="91"/>
        <v>1.995674667102131</v>
      </c>
      <c r="L450">
        <f t="shared" si="91"/>
        <v>2.3558327427955608E-4</v>
      </c>
      <c r="M450">
        <f t="shared" si="91"/>
        <v>3.2737494554585342E-10</v>
      </c>
      <c r="N450">
        <f t="shared" si="103"/>
        <v>11.454505027046462</v>
      </c>
      <c r="O450">
        <f t="shared" si="103"/>
        <v>10.678659885790863</v>
      </c>
      <c r="P450">
        <f t="shared" si="103"/>
        <v>4.6680883955128524E-2</v>
      </c>
      <c r="Q450">
        <f t="shared" si="103"/>
        <v>2.4574569672116211E-6</v>
      </c>
      <c r="R450">
        <f t="shared" si="98"/>
        <v>37.848345937781765</v>
      </c>
      <c r="S450">
        <f t="shared" si="95"/>
        <v>-17.147713073451165</v>
      </c>
      <c r="T450">
        <f t="shared" si="99"/>
        <v>294.04406364940797</v>
      </c>
    </row>
    <row r="451" spans="1:20" x14ac:dyDescent="0.25">
      <c r="A451">
        <f t="shared" si="100"/>
        <v>961.94999999998004</v>
      </c>
      <c r="B451">
        <v>238</v>
      </c>
      <c r="C451">
        <f t="shared" si="92"/>
        <v>218.15772243198353</v>
      </c>
      <c r="D451">
        <f t="shared" si="93"/>
        <v>275.38187845064255</v>
      </c>
      <c r="E451">
        <f t="shared" si="96"/>
        <v>19.84227756801647</v>
      </c>
      <c r="F451">
        <f t="shared" si="97"/>
        <v>2.8986802049827066E-24</v>
      </c>
      <c r="G451">
        <f t="shared" si="97"/>
        <v>1.7765635402178655E-31</v>
      </c>
      <c r="H451">
        <f t="shared" si="97"/>
        <v>1.164616099539343E-48</v>
      </c>
      <c r="I451">
        <f t="shared" si="97"/>
        <v>5.7117771159680339E-69</v>
      </c>
      <c r="J451">
        <f t="shared" si="102"/>
        <v>12.974179801420963</v>
      </c>
      <c r="K451">
        <f t="shared" si="91"/>
        <v>1.7932201587506647</v>
      </c>
      <c r="L451">
        <f t="shared" si="91"/>
        <v>1.903504816731573E-4</v>
      </c>
      <c r="M451">
        <f t="shared" si="91"/>
        <v>2.3770049567439637E-10</v>
      </c>
      <c r="N451">
        <f t="shared" si="103"/>
        <v>11.701723605454813</v>
      </c>
      <c r="O451">
        <f t="shared" si="103"/>
        <v>10.330109572217399</v>
      </c>
      <c r="P451">
        <f t="shared" si="103"/>
        <v>4.0606251817037885E-2</v>
      </c>
      <c r="Q451">
        <f t="shared" si="103"/>
        <v>1.9209447568413064E-6</v>
      </c>
      <c r="R451">
        <f t="shared" si="98"/>
        <v>36.840031661325</v>
      </c>
      <c r="S451">
        <f t="shared" si="95"/>
        <v>-16.997754093308529</v>
      </c>
      <c r="T451">
        <f t="shared" si="99"/>
        <v>288.92364421658687</v>
      </c>
    </row>
    <row r="452" spans="1:20" x14ac:dyDescent="0.25">
      <c r="A452">
        <f t="shared" si="100"/>
        <v>961.99999999997999</v>
      </c>
      <c r="B452">
        <v>228</v>
      </c>
      <c r="C452">
        <f t="shared" si="92"/>
        <v>218.01607772829811</v>
      </c>
      <c r="D452">
        <f t="shared" si="93"/>
        <v>275.33187845064259</v>
      </c>
      <c r="E452">
        <f t="shared" si="96"/>
        <v>9.9839222717018856</v>
      </c>
      <c r="F452">
        <f t="shared" si="97"/>
        <v>1.5532355216926857E-24</v>
      </c>
      <c r="G452">
        <f t="shared" si="97"/>
        <v>8.7773719340270536E-32</v>
      </c>
      <c r="H452">
        <f t="shared" si="97"/>
        <v>4.9124731801844982E-49</v>
      </c>
      <c r="I452">
        <f t="shared" si="97"/>
        <v>2.0548960912467222E-69</v>
      </c>
      <c r="J452">
        <f t="shared" si="102"/>
        <v>12.284758849845094</v>
      </c>
      <c r="K452">
        <f t="shared" si="91"/>
        <v>1.6078110191097807</v>
      </c>
      <c r="L452">
        <f t="shared" si="91"/>
        <v>1.5346912855676811E-4</v>
      </c>
      <c r="M452">
        <f t="shared" si="91"/>
        <v>1.7221550754935417E-10</v>
      </c>
      <c r="N452">
        <f t="shared" ref="N452:Q471" si="104">N$5*EXP(-(($D452-N$6)^2)/(2*N$7^2))</f>
        <v>11.928363495402115</v>
      </c>
      <c r="O452">
        <f t="shared" si="104"/>
        <v>9.9712733531565743</v>
      </c>
      <c r="P452">
        <f t="shared" si="104"/>
        <v>3.5245547091544656E-2</v>
      </c>
      <c r="Q452">
        <f t="shared" si="104"/>
        <v>1.4983088672064276E-6</v>
      </c>
      <c r="R452">
        <f t="shared" si="98"/>
        <v>35.827607232214746</v>
      </c>
      <c r="S452">
        <f t="shared" si="95"/>
        <v>-25.84368496051286</v>
      </c>
      <c r="T452">
        <f t="shared" si="99"/>
        <v>667.89605233823863</v>
      </c>
    </row>
    <row r="453" spans="1:20" x14ac:dyDescent="0.25">
      <c r="A453">
        <f t="shared" si="100"/>
        <v>962.04999999997995</v>
      </c>
      <c r="B453">
        <v>233</v>
      </c>
      <c r="C453">
        <f t="shared" si="92"/>
        <v>217.87443302461224</v>
      </c>
      <c r="D453">
        <f t="shared" si="93"/>
        <v>275.28187845064264</v>
      </c>
      <c r="E453">
        <f t="shared" ref="E453:E512" si="105">B453-C453</f>
        <v>15.125566975387756</v>
      </c>
      <c r="F453">
        <f t="shared" si="97"/>
        <v>8.2960533609232718E-25</v>
      </c>
      <c r="G453">
        <f t="shared" si="97"/>
        <v>4.3226042054036246E-32</v>
      </c>
      <c r="H453">
        <f t="shared" si="97"/>
        <v>2.0654505825884461E-49</v>
      </c>
      <c r="I453">
        <f t="shared" si="97"/>
        <v>7.3689514186903632E-70</v>
      </c>
      <c r="J453">
        <f t="shared" si="102"/>
        <v>11.606756663762553</v>
      </c>
      <c r="K453">
        <f t="shared" si="91"/>
        <v>1.4384471481671079</v>
      </c>
      <c r="L453">
        <f t="shared" si="91"/>
        <v>1.2346549287382279E-4</v>
      </c>
      <c r="M453">
        <f t="shared" si="91"/>
        <v>1.2450074349070104E-10</v>
      </c>
      <c r="N453">
        <f t="shared" si="104"/>
        <v>12.133033997852321</v>
      </c>
      <c r="O453">
        <f t="shared" si="104"/>
        <v>9.6040372686832747</v>
      </c>
      <c r="P453">
        <f t="shared" si="104"/>
        <v>3.0526226990713067E-2</v>
      </c>
      <c r="Q453">
        <f t="shared" si="104"/>
        <v>1.1661256400326311E-6</v>
      </c>
      <c r="R453">
        <f t="shared" si="98"/>
        <v>34.812925937198983</v>
      </c>
      <c r="S453">
        <f t="shared" si="95"/>
        <v>-19.687358961811228</v>
      </c>
      <c r="T453">
        <f t="shared" si="99"/>
        <v>387.59210289120887</v>
      </c>
    </row>
    <row r="454" spans="1:20" x14ac:dyDescent="0.25">
      <c r="A454">
        <f t="shared" si="100"/>
        <v>962.0999999999799</v>
      </c>
      <c r="B454">
        <v>251</v>
      </c>
      <c r="C454">
        <f t="shared" si="92"/>
        <v>217.73278832092683</v>
      </c>
      <c r="D454">
        <f t="shared" si="93"/>
        <v>275.23187845064268</v>
      </c>
      <c r="E454">
        <f t="shared" si="105"/>
        <v>33.267211679073171</v>
      </c>
      <c r="F454">
        <f t="shared" ref="F454:J512" si="106">F$5*EXP(-(($D454-F$6)^2)/(2*F$7^2))</f>
        <v>4.416751578612058E-25</v>
      </c>
      <c r="G454">
        <f t="shared" si="106"/>
        <v>2.121893854893243E-32</v>
      </c>
      <c r="H454">
        <f t="shared" si="106"/>
        <v>8.6561871664653508E-50</v>
      </c>
      <c r="I454">
        <f t="shared" si="106"/>
        <v>2.6340179733301706E-70</v>
      </c>
      <c r="J454">
        <f t="shared" si="106"/>
        <v>10.942401446387882</v>
      </c>
      <c r="K454">
        <f t="shared" si="91"/>
        <v>1.2841339817111699</v>
      </c>
      <c r="L454">
        <f t="shared" si="91"/>
        <v>9.9112329155913797E-5</v>
      </c>
      <c r="M454">
        <f t="shared" si="91"/>
        <v>8.9810921894757384E-11</v>
      </c>
      <c r="N454">
        <f t="shared" si="104"/>
        <v>12.314463178662635</v>
      </c>
      <c r="O454">
        <f t="shared" si="104"/>
        <v>9.2302735401237737</v>
      </c>
      <c r="P454">
        <f t="shared" si="104"/>
        <v>2.638150229239317E-2</v>
      </c>
      <c r="Q454">
        <f t="shared" si="104"/>
        <v>9.0562178191768553E-7</v>
      </c>
      <c r="R454">
        <f t="shared" si="98"/>
        <v>33.797753667218608</v>
      </c>
      <c r="S454">
        <f t="shared" si="95"/>
        <v>-0.53054198814543696</v>
      </c>
      <c r="T454">
        <f t="shared" si="99"/>
        <v>0.28147480118531298</v>
      </c>
    </row>
    <row r="455" spans="1:20" x14ac:dyDescent="0.25">
      <c r="A455">
        <f t="shared" si="100"/>
        <v>962.14999999997985</v>
      </c>
      <c r="B455">
        <v>251</v>
      </c>
      <c r="C455">
        <f t="shared" si="92"/>
        <v>217.59114361724096</v>
      </c>
      <c r="D455">
        <f t="shared" si="93"/>
        <v>275.18187845064273</v>
      </c>
      <c r="E455">
        <f t="shared" si="105"/>
        <v>33.408856382759041</v>
      </c>
      <c r="F455">
        <f t="shared" si="106"/>
        <v>2.3438597569919891E-25</v>
      </c>
      <c r="G455">
        <f t="shared" si="106"/>
        <v>1.0382430960310017E-32</v>
      </c>
      <c r="H455">
        <f t="shared" si="106"/>
        <v>3.6160604447078571E-50</v>
      </c>
      <c r="I455">
        <f t="shared" si="106"/>
        <v>9.3848857110641209E-71</v>
      </c>
      <c r="J455">
        <f t="shared" si="106"/>
        <v>10.293709989893399</v>
      </c>
      <c r="K455">
        <f t="shared" si="91"/>
        <v>1.1438900658684024</v>
      </c>
      <c r="L455">
        <f t="shared" si="91"/>
        <v>7.9390272105858418E-5</v>
      </c>
      <c r="M455">
        <f t="shared" si="91"/>
        <v>6.4646331397855133E-11</v>
      </c>
      <c r="N455">
        <f t="shared" si="104"/>
        <v>12.471511022283229</v>
      </c>
      <c r="O455">
        <f t="shared" si="104"/>
        <v>8.8518251535662476</v>
      </c>
      <c r="P455">
        <f t="shared" si="104"/>
        <v>2.2750106638108992E-2</v>
      </c>
      <c r="Q455">
        <f t="shared" si="104"/>
        <v>7.0178793093120573E-7</v>
      </c>
      <c r="R455">
        <f t="shared" si="98"/>
        <v>32.783766430374072</v>
      </c>
      <c r="S455">
        <f t="shared" si="95"/>
        <v>0.62508995238496823</v>
      </c>
      <c r="T455">
        <f t="shared" si="99"/>
        <v>0.39073744857264187</v>
      </c>
    </row>
    <row r="456" spans="1:20" x14ac:dyDescent="0.25">
      <c r="A456">
        <f t="shared" si="100"/>
        <v>962.19999999997981</v>
      </c>
      <c r="B456">
        <v>211</v>
      </c>
      <c r="C456">
        <f t="shared" si="92"/>
        <v>217.44949891355554</v>
      </c>
      <c r="D456">
        <f t="shared" si="93"/>
        <v>275.13187845064277</v>
      </c>
      <c r="E456">
        <f t="shared" si="105"/>
        <v>-6.4494989135555443</v>
      </c>
      <c r="F456">
        <f t="shared" si="106"/>
        <v>1.2398167099402987E-25</v>
      </c>
      <c r="G456">
        <f t="shared" si="106"/>
        <v>5.0637430728907693E-33</v>
      </c>
      <c r="H456">
        <f t="shared" si="106"/>
        <v>1.5057120909698879E-50</v>
      </c>
      <c r="I456">
        <f t="shared" si="106"/>
        <v>3.3330087642535921E-71</v>
      </c>
      <c r="J456">
        <f t="shared" si="106"/>
        <v>9.6624827941521012</v>
      </c>
      <c r="K456">
        <f t="shared" si="91"/>
        <v>1.0167536927980938</v>
      </c>
      <c r="L456">
        <f t="shared" si="91"/>
        <v>6.3454791158985621E-5</v>
      </c>
      <c r="M456">
        <f t="shared" si="91"/>
        <v>4.6431865688009289E-11</v>
      </c>
      <c r="N456">
        <f t="shared" si="104"/>
        <v>12.603181356457377</v>
      </c>
      <c r="O456">
        <f t="shared" si="104"/>
        <v>8.4704913373010804</v>
      </c>
      <c r="P456">
        <f t="shared" si="104"/>
        <v>1.9576041230139268E-2</v>
      </c>
      <c r="Q456">
        <f t="shared" si="104"/>
        <v>5.4265330335907137E-7</v>
      </c>
      <c r="R456">
        <f t="shared" si="98"/>
        <v>31.772549219429685</v>
      </c>
      <c r="S456">
        <f t="shared" si="95"/>
        <v>-38.222048132985229</v>
      </c>
      <c r="T456">
        <f t="shared" si="99"/>
        <v>1460.9249634802397</v>
      </c>
    </row>
    <row r="457" spans="1:20" x14ac:dyDescent="0.25">
      <c r="A457">
        <f t="shared" si="100"/>
        <v>962.24999999997976</v>
      </c>
      <c r="B457">
        <v>244</v>
      </c>
      <c r="C457">
        <f t="shared" si="92"/>
        <v>217.30785420986967</v>
      </c>
      <c r="D457">
        <f t="shared" si="93"/>
        <v>275.08187845064282</v>
      </c>
      <c r="E457">
        <f t="shared" si="105"/>
        <v>26.692145790130326</v>
      </c>
      <c r="F457">
        <f t="shared" si="106"/>
        <v>6.5370312587006189E-26</v>
      </c>
      <c r="G457">
        <f t="shared" si="106"/>
        <v>2.4617360506671146E-33</v>
      </c>
      <c r="H457">
        <f t="shared" si="106"/>
        <v>6.2495019468309028E-51</v>
      </c>
      <c r="I457">
        <f t="shared" si="106"/>
        <v>1.1798889572930565E-71</v>
      </c>
      <c r="J457">
        <f t="shared" si="106"/>
        <v>9.050301743026381</v>
      </c>
      <c r="K457">
        <f t="shared" si="91"/>
        <v>0.90178861666543819</v>
      </c>
      <c r="L457">
        <f t="shared" si="91"/>
        <v>5.060798760089047E-5</v>
      </c>
      <c r="M457">
        <f t="shared" si="91"/>
        <v>3.327713320691671E-11</v>
      </c>
      <c r="N457">
        <f t="shared" si="104"/>
        <v>12.708632373505289</v>
      </c>
      <c r="O457">
        <f t="shared" si="104"/>
        <v>8.0880140833994734</v>
      </c>
      <c r="P457">
        <f t="shared" si="104"/>
        <v>1.6808301350698759E-2</v>
      </c>
      <c r="Q457">
        <f t="shared" si="104"/>
        <v>4.186937976384441E-7</v>
      </c>
      <c r="R457">
        <f t="shared" si="98"/>
        <v>30.765596144661959</v>
      </c>
      <c r="S457">
        <f t="shared" si="95"/>
        <v>-4.0734503545316336</v>
      </c>
      <c r="T457">
        <f t="shared" si="99"/>
        <v>16.592997790833891</v>
      </c>
    </row>
    <row r="458" spans="1:20" x14ac:dyDescent="0.25">
      <c r="A458">
        <f t="shared" si="100"/>
        <v>962.29999999997972</v>
      </c>
      <c r="B458">
        <v>210</v>
      </c>
      <c r="C458">
        <f t="shared" si="92"/>
        <v>217.16620950618426</v>
      </c>
      <c r="D458">
        <f t="shared" si="93"/>
        <v>275.03187845064286</v>
      </c>
      <c r="E458">
        <f t="shared" si="105"/>
        <v>-7.1662095061842592</v>
      </c>
      <c r="F458">
        <f t="shared" si="106"/>
        <v>3.4355862140037153E-26</v>
      </c>
      <c r="G458">
        <f t="shared" si="106"/>
        <v>1.1929123167719726E-33</v>
      </c>
      <c r="H458">
        <f t="shared" si="106"/>
        <v>2.5855092207094621E-51</v>
      </c>
      <c r="I458">
        <f t="shared" si="106"/>
        <v>4.1633510410977597E-72</v>
      </c>
      <c r="J458">
        <f t="shared" si="106"/>
        <v>8.4585302160274445</v>
      </c>
      <c r="K458">
        <f t="shared" si="91"/>
        <v>0.79808888011170975</v>
      </c>
      <c r="L458">
        <f t="shared" si="91"/>
        <v>4.0274600173455674E-5</v>
      </c>
      <c r="M458">
        <f t="shared" si="91"/>
        <v>2.3797601963847648E-11</v>
      </c>
      <c r="N458">
        <f t="shared" si="104"/>
        <v>12.787185592770028</v>
      </c>
      <c r="O458">
        <f t="shared" si="104"/>
        <v>7.7060658421431887</v>
      </c>
      <c r="P458">
        <f t="shared" si="104"/>
        <v>1.440059050519314E-2</v>
      </c>
      <c r="Q458">
        <f t="shared" si="104"/>
        <v>3.223503338115769E-7</v>
      </c>
      <c r="R458">
        <f t="shared" si="98"/>
        <v>29.764311718531872</v>
      </c>
      <c r="S458">
        <f t="shared" si="95"/>
        <v>-36.930521224716131</v>
      </c>
      <c r="T458">
        <f t="shared" si="99"/>
        <v>1363.8633979292085</v>
      </c>
    </row>
    <row r="459" spans="1:20" x14ac:dyDescent="0.25">
      <c r="A459">
        <f t="shared" si="100"/>
        <v>962.34999999997967</v>
      </c>
      <c r="B459">
        <v>249</v>
      </c>
      <c r="C459">
        <f t="shared" si="92"/>
        <v>217.02456480249839</v>
      </c>
      <c r="D459">
        <f t="shared" si="93"/>
        <v>274.98187845064291</v>
      </c>
      <c r="E459">
        <f t="shared" si="105"/>
        <v>31.975435197501611</v>
      </c>
      <c r="F459">
        <f t="shared" si="106"/>
        <v>1.7997755784074406E-26</v>
      </c>
      <c r="G459">
        <f t="shared" si="106"/>
        <v>5.7619936199834193E-34</v>
      </c>
      <c r="H459">
        <f t="shared" si="106"/>
        <v>1.0662130347233685E-51</v>
      </c>
      <c r="I459">
        <f t="shared" si="106"/>
        <v>1.4643407173188518E-72</v>
      </c>
      <c r="J459">
        <f t="shared" si="106"/>
        <v>7.8883154847557879</v>
      </c>
      <c r="K459">
        <f t="shared" ref="K459:M512" si="107">K$5*EXP(-(($D459-K$6)^2)/(2*K$7^2))</f>
        <v>0.70478279083503381</v>
      </c>
      <c r="L459">
        <f t="shared" si="107"/>
        <v>3.19816545218979E-5</v>
      </c>
      <c r="M459">
        <f t="shared" si="107"/>
        <v>1.6981576574873369E-11</v>
      </c>
      <c r="N459">
        <f t="shared" si="104"/>
        <v>12.838333130748254</v>
      </c>
      <c r="O459">
        <f t="shared" si="104"/>
        <v>7.3262384952210846</v>
      </c>
      <c r="P459">
        <f t="shared" si="104"/>
        <v>1.2311027362595733E-2</v>
      </c>
      <c r="Q459">
        <f t="shared" si="104"/>
        <v>2.4763797357187188E-7</v>
      </c>
      <c r="R459">
        <f t="shared" si="98"/>
        <v>28.770013158232231</v>
      </c>
      <c r="S459">
        <f t="shared" si="95"/>
        <v>3.2054220392693793</v>
      </c>
      <c r="T459">
        <f t="shared" si="99"/>
        <v>10.274730449833866</v>
      </c>
    </row>
    <row r="460" spans="1:20" x14ac:dyDescent="0.25">
      <c r="A460">
        <f t="shared" si="100"/>
        <v>962.39999999997963</v>
      </c>
      <c r="B460">
        <v>258</v>
      </c>
      <c r="C460">
        <f t="shared" ref="C460:C512" si="108">$W$12*A460+$X$12</f>
        <v>216.88292009881297</v>
      </c>
      <c r="D460">
        <f t="shared" ref="D460:D512" si="109">1253.6-A460-$U$5</f>
        <v>274.93187845064296</v>
      </c>
      <c r="E460">
        <f t="shared" si="105"/>
        <v>41.117079901187026</v>
      </c>
      <c r="F460">
        <f t="shared" si="106"/>
        <v>9.3979487200151819E-27</v>
      </c>
      <c r="G460">
        <f t="shared" si="106"/>
        <v>2.7741774475686751E-34</v>
      </c>
      <c r="H460">
        <f t="shared" si="106"/>
        <v>4.3826732960518573E-52</v>
      </c>
      <c r="I460">
        <f t="shared" si="106"/>
        <v>5.1337942541049493E-73</v>
      </c>
      <c r="J460">
        <f t="shared" si="106"/>
        <v>7.3405932193843313</v>
      </c>
      <c r="K460">
        <f t="shared" si="107"/>
        <v>0.62103609560008222</v>
      </c>
      <c r="L460">
        <f t="shared" si="107"/>
        <v>2.5341256096915786E-5</v>
      </c>
      <c r="M460">
        <f t="shared" si="107"/>
        <v>1.2091504442319502E-11</v>
      </c>
      <c r="N460">
        <f t="shared" si="104"/>
        <v>12.861743169926406</v>
      </c>
      <c r="O460">
        <f t="shared" si="104"/>
        <v>6.9500336899979285</v>
      </c>
      <c r="P460">
        <f t="shared" si="104"/>
        <v>1.0501850041555584E-2</v>
      </c>
      <c r="Q460">
        <f t="shared" si="104"/>
        <v>1.8982957663609241E-7</v>
      </c>
      <c r="R460">
        <f t="shared" si="98"/>
        <v>27.783933556048069</v>
      </c>
      <c r="S460">
        <f t="shared" ref="S460:S512" si="110">E460-R460</f>
        <v>13.333146345138957</v>
      </c>
      <c r="T460">
        <f t="shared" si="99"/>
        <v>177.77279146089231</v>
      </c>
    </row>
    <row r="461" spans="1:20" x14ac:dyDescent="0.25">
      <c r="A461">
        <f t="shared" si="100"/>
        <v>962.44999999997958</v>
      </c>
      <c r="B461">
        <v>249</v>
      </c>
      <c r="C461">
        <f t="shared" si="108"/>
        <v>216.7412753951271</v>
      </c>
      <c r="D461">
        <f t="shared" si="109"/>
        <v>274.881878450643</v>
      </c>
      <c r="E461">
        <f t="shared" si="105"/>
        <v>32.258724604872896</v>
      </c>
      <c r="F461">
        <f t="shared" si="106"/>
        <v>4.891533147220082E-27</v>
      </c>
      <c r="G461">
        <f t="shared" si="106"/>
        <v>1.3313520582406634E-34</v>
      </c>
      <c r="H461">
        <f t="shared" si="106"/>
        <v>1.795690235403542E-52</v>
      </c>
      <c r="I461">
        <f t="shared" si="106"/>
        <v>1.7940394719034648E-73</v>
      </c>
      <c r="J461">
        <f t="shared" si="106"/>
        <v>6.8160939107525476</v>
      </c>
      <c r="K461">
        <f t="shared" si="107"/>
        <v>0.5460544050580749</v>
      </c>
      <c r="L461">
        <f t="shared" si="107"/>
        <v>2.0036085146133619E-5</v>
      </c>
      <c r="M461">
        <f t="shared" si="107"/>
        <v>8.5909302328718475E-12</v>
      </c>
      <c r="N461">
        <f t="shared" si="104"/>
        <v>12.857263543939681</v>
      </c>
      <c r="O461">
        <f t="shared" si="104"/>
        <v>6.5788545932234168</v>
      </c>
      <c r="P461">
        <f t="shared" si="104"/>
        <v>8.9391216815494796E-3</v>
      </c>
      <c r="Q461">
        <f t="shared" si="104"/>
        <v>1.4520047504700515E-7</v>
      </c>
      <c r="R461">
        <f t="shared" ref="R461:R512" si="111">SUM(F461:Q461)</f>
        <v>26.807225755949482</v>
      </c>
      <c r="S461">
        <f t="shared" si="110"/>
        <v>5.4514988489234142</v>
      </c>
      <c r="T461">
        <f t="shared" ref="T461:T512" si="112">(S461)^2</f>
        <v>29.718839699813309</v>
      </c>
    </row>
    <row r="462" spans="1:20" x14ac:dyDescent="0.25">
      <c r="A462">
        <f t="shared" ref="A462:A512" si="113">A461+$B$7</f>
        <v>962.49999999997954</v>
      </c>
      <c r="B462">
        <v>237</v>
      </c>
      <c r="C462">
        <f t="shared" si="108"/>
        <v>216.59963069144169</v>
      </c>
      <c r="D462">
        <f t="shared" si="109"/>
        <v>274.83187845064305</v>
      </c>
      <c r="E462">
        <f t="shared" si="105"/>
        <v>20.400369308558311</v>
      </c>
      <c r="F462">
        <f t="shared" si="106"/>
        <v>2.5377810149849283E-27</v>
      </c>
      <c r="G462">
        <f t="shared" si="106"/>
        <v>6.3686708593342206E-35</v>
      </c>
      <c r="H462">
        <f t="shared" si="106"/>
        <v>7.3336631469736471E-53</v>
      </c>
      <c r="I462">
        <f t="shared" si="106"/>
        <v>6.2491757942100141E-74</v>
      </c>
      <c r="J462">
        <f t="shared" si="106"/>
        <v>6.3153509984865988</v>
      </c>
      <c r="K462">
        <f t="shared" si="107"/>
        <v>0.4790849272554934</v>
      </c>
      <c r="L462">
        <f t="shared" si="107"/>
        <v>1.5807206244272718E-5</v>
      </c>
      <c r="M462">
        <f t="shared" si="107"/>
        <v>6.09056475420937E-12</v>
      </c>
      <c r="N462">
        <f t="shared" si="104"/>
        <v>12.824923384862261</v>
      </c>
      <c r="O462">
        <f t="shared" si="104"/>
        <v>6.2139990987542495</v>
      </c>
      <c r="P462">
        <f t="shared" si="104"/>
        <v>7.5924406530752759E-3</v>
      </c>
      <c r="Q462">
        <f t="shared" si="104"/>
        <v>1.1082295235895987E-7</v>
      </c>
      <c r="R462">
        <f t="shared" si="111"/>
        <v>25.840966768046965</v>
      </c>
      <c r="S462">
        <f t="shared" si="110"/>
        <v>-5.4405974594886537</v>
      </c>
      <c r="T462">
        <f t="shared" si="112"/>
        <v>29.600100716194394</v>
      </c>
    </row>
    <row r="463" spans="1:20" x14ac:dyDescent="0.25">
      <c r="A463">
        <f t="shared" si="113"/>
        <v>962.54999999997949</v>
      </c>
      <c r="B463">
        <v>213</v>
      </c>
      <c r="C463">
        <f t="shared" si="108"/>
        <v>216.45798598775582</v>
      </c>
      <c r="D463">
        <f t="shared" si="109"/>
        <v>274.78187845064309</v>
      </c>
      <c r="E463">
        <f t="shared" si="105"/>
        <v>-3.4579859877558192</v>
      </c>
      <c r="F463">
        <f t="shared" si="106"/>
        <v>1.3123827119958002E-27</v>
      </c>
      <c r="G463">
        <f t="shared" si="106"/>
        <v>3.0367001336023068E-35</v>
      </c>
      <c r="H463">
        <f t="shared" si="106"/>
        <v>2.9854356056118798E-53</v>
      </c>
      <c r="I463">
        <f t="shared" si="106"/>
        <v>2.1697550264867868E-74</v>
      </c>
      <c r="J463">
        <f t="shared" si="106"/>
        <v>5.8387104849311902</v>
      </c>
      <c r="K463">
        <f t="shared" si="107"/>
        <v>0.4194175707397727</v>
      </c>
      <c r="L463">
        <f t="shared" si="107"/>
        <v>1.2443853551408013E-5</v>
      </c>
      <c r="M463">
        <f t="shared" si="107"/>
        <v>4.3085631045278996E-12</v>
      </c>
      <c r="N463">
        <f t="shared" si="104"/>
        <v>12.764932807680793</v>
      </c>
      <c r="O463">
        <f t="shared" si="104"/>
        <v>5.856654500654817</v>
      </c>
      <c r="P463">
        <f t="shared" si="104"/>
        <v>6.4346582066519805E-3</v>
      </c>
      <c r="Q463">
        <f t="shared" si="104"/>
        <v>8.4401256990217651E-8</v>
      </c>
      <c r="R463">
        <f t="shared" si="111"/>
        <v>24.886162550472338</v>
      </c>
      <c r="S463">
        <f t="shared" si="110"/>
        <v>-28.344148538228158</v>
      </c>
      <c r="T463">
        <f t="shared" si="112"/>
        <v>803.39075635714141</v>
      </c>
    </row>
    <row r="464" spans="1:20" x14ac:dyDescent="0.25">
      <c r="A464">
        <f t="shared" si="113"/>
        <v>962.59999999997945</v>
      </c>
      <c r="B464">
        <v>227</v>
      </c>
      <c r="C464">
        <f t="shared" si="108"/>
        <v>216.3163412840704</v>
      </c>
      <c r="D464">
        <f t="shared" si="109"/>
        <v>274.73187845064314</v>
      </c>
      <c r="E464">
        <f t="shared" si="105"/>
        <v>10.683658715929596</v>
      </c>
      <c r="F464">
        <f t="shared" si="106"/>
        <v>6.7649418969449859E-28</v>
      </c>
      <c r="G464">
        <f t="shared" si="106"/>
        <v>1.4432854249803867E-35</v>
      </c>
      <c r="H464">
        <f t="shared" si="106"/>
        <v>1.2114114430513835E-53</v>
      </c>
      <c r="I464">
        <f t="shared" si="106"/>
        <v>7.5092381482751458E-75</v>
      </c>
      <c r="J464">
        <f t="shared" si="106"/>
        <v>5.386341808464457</v>
      </c>
      <c r="K464">
        <f t="shared" si="107"/>
        <v>0.36638547985028197</v>
      </c>
      <c r="L464">
        <f t="shared" si="107"/>
        <v>9.7748968542054419E-6</v>
      </c>
      <c r="M464">
        <f t="shared" si="107"/>
        <v>3.0413392850206041E-12</v>
      </c>
      <c r="N464">
        <f t="shared" si="104"/>
        <v>12.677680636732035</v>
      </c>
      <c r="O464">
        <f t="shared" si="104"/>
        <v>5.5078936208330305</v>
      </c>
      <c r="P464">
        <f t="shared" si="104"/>
        <v>5.4416058426908021E-3</v>
      </c>
      <c r="Q464">
        <f t="shared" si="104"/>
        <v>6.4139509438028209E-8</v>
      </c>
      <c r="R464">
        <f t="shared" si="111"/>
        <v>23.943752990761901</v>
      </c>
      <c r="S464">
        <f t="shared" si="110"/>
        <v>-13.260094274832305</v>
      </c>
      <c r="T464">
        <f t="shared" si="112"/>
        <v>175.83010017744047</v>
      </c>
    </row>
    <row r="465" spans="1:20" x14ac:dyDescent="0.25">
      <c r="A465">
        <f t="shared" si="113"/>
        <v>962.6499999999794</v>
      </c>
      <c r="B465">
        <v>202</v>
      </c>
      <c r="C465">
        <f t="shared" si="108"/>
        <v>216.17469658038453</v>
      </c>
      <c r="D465">
        <f t="shared" si="109"/>
        <v>274.68187845064318</v>
      </c>
      <c r="E465">
        <f t="shared" si="105"/>
        <v>-14.174696580384534</v>
      </c>
      <c r="F465">
        <f t="shared" si="106"/>
        <v>3.4758806379391146E-28</v>
      </c>
      <c r="G465">
        <f t="shared" si="106"/>
        <v>6.8375380584028264E-36</v>
      </c>
      <c r="H465">
        <f t="shared" si="106"/>
        <v>4.8997378959158115E-54</v>
      </c>
      <c r="I465">
        <f t="shared" si="106"/>
        <v>2.5904682027561336E-75</v>
      </c>
      <c r="J465">
        <f t="shared" si="106"/>
        <v>4.9582497477734107</v>
      </c>
      <c r="K465">
        <f t="shared" si="107"/>
        <v>0.3193650652438032</v>
      </c>
      <c r="L465">
        <f t="shared" si="107"/>
        <v>7.6617326895030378E-6</v>
      </c>
      <c r="M465">
        <f t="shared" si="107"/>
        <v>2.1421743055005891E-12</v>
      </c>
      <c r="N465">
        <f t="shared" si="104"/>
        <v>12.563730208521578</v>
      </c>
      <c r="O465">
        <f t="shared" si="104"/>
        <v>5.1686723595259894</v>
      </c>
      <c r="P465">
        <f t="shared" si="104"/>
        <v>4.5918342070496148E-3</v>
      </c>
      <c r="Q465">
        <f t="shared" si="104"/>
        <v>4.8636226657275212E-8</v>
      </c>
      <c r="R465">
        <f t="shared" si="111"/>
        <v>23.014616925642887</v>
      </c>
      <c r="S465">
        <f t="shared" si="110"/>
        <v>-37.189313506027418</v>
      </c>
      <c r="T465">
        <f t="shared" si="112"/>
        <v>1383.0450390495932</v>
      </c>
    </row>
    <row r="466" spans="1:20" x14ac:dyDescent="0.25">
      <c r="A466">
        <f t="shared" si="113"/>
        <v>962.69999999997935</v>
      </c>
      <c r="B466">
        <v>236</v>
      </c>
      <c r="C466">
        <f t="shared" si="108"/>
        <v>216.03305187669912</v>
      </c>
      <c r="D466">
        <f t="shared" si="109"/>
        <v>274.63187845064323</v>
      </c>
      <c r="E466">
        <f t="shared" si="105"/>
        <v>19.966948123300881</v>
      </c>
      <c r="F466">
        <f t="shared" si="106"/>
        <v>1.7801756290849374E-28</v>
      </c>
      <c r="G466">
        <f t="shared" si="106"/>
        <v>3.2288249525276472E-36</v>
      </c>
      <c r="H466">
        <f t="shared" si="106"/>
        <v>1.9753826687885232E-54</v>
      </c>
      <c r="I466">
        <f t="shared" si="106"/>
        <v>8.9075417636790739E-76</v>
      </c>
      <c r="J466">
        <f t="shared" si="106"/>
        <v>4.5542871306268315</v>
      </c>
      <c r="K466">
        <f t="shared" si="107"/>
        <v>0.27777559208516889</v>
      </c>
      <c r="L466">
        <f t="shared" si="107"/>
        <v>5.9923797624235237E-6</v>
      </c>
      <c r="M466">
        <f t="shared" si="107"/>
        <v>1.5055745340436317E-12</v>
      </c>
      <c r="N466">
        <f t="shared" si="104"/>
        <v>12.423813314306958</v>
      </c>
      <c r="O466">
        <f t="shared" si="104"/>
        <v>4.8398286177955772</v>
      </c>
      <c r="P466">
        <f t="shared" si="104"/>
        <v>3.8663648828105089E-3</v>
      </c>
      <c r="Q466">
        <f t="shared" si="104"/>
        <v>3.6800323284338808E-8</v>
      </c>
      <c r="R466">
        <f t="shared" si="111"/>
        <v>22.099577048878935</v>
      </c>
      <c r="S466">
        <f t="shared" si="110"/>
        <v>-2.1326289255780537</v>
      </c>
      <c r="T466">
        <f t="shared" si="112"/>
        <v>4.5481061342122038</v>
      </c>
    </row>
    <row r="467" spans="1:20" x14ac:dyDescent="0.25">
      <c r="A467">
        <f t="shared" si="113"/>
        <v>962.74999999997931</v>
      </c>
      <c r="B467">
        <v>228</v>
      </c>
      <c r="C467">
        <f t="shared" si="108"/>
        <v>215.89140717301325</v>
      </c>
      <c r="D467">
        <f t="shared" si="109"/>
        <v>274.58187845064327</v>
      </c>
      <c r="E467">
        <f t="shared" si="105"/>
        <v>12.108592826986751</v>
      </c>
      <c r="F467">
        <f t="shared" si="106"/>
        <v>9.0877853667914114E-29</v>
      </c>
      <c r="G467">
        <f t="shared" si="106"/>
        <v>1.5198000636435142E-36</v>
      </c>
      <c r="H467">
        <f t="shared" si="106"/>
        <v>7.9382878523071206E-55</v>
      </c>
      <c r="I467">
        <f t="shared" si="106"/>
        <v>3.0530553796471489E-76</v>
      </c>
      <c r="J467">
        <f t="shared" si="106"/>
        <v>4.1741681262640222</v>
      </c>
      <c r="K467">
        <f t="shared" si="107"/>
        <v>0.24107838678029406</v>
      </c>
      <c r="L467">
        <f t="shared" si="107"/>
        <v>4.676588764210656E-6</v>
      </c>
      <c r="M467">
        <f t="shared" si="107"/>
        <v>1.0558621825667099E-12</v>
      </c>
      <c r="N467">
        <f t="shared" si="104"/>
        <v>12.258822373565305</v>
      </c>
      <c r="O467">
        <f t="shared" si="104"/>
        <v>4.5220825239939106</v>
      </c>
      <c r="P467">
        <f t="shared" si="104"/>
        <v>3.2484560588166116E-3</v>
      </c>
      <c r="Q467">
        <f t="shared" si="104"/>
        <v>2.778439307693884E-8</v>
      </c>
      <c r="R467">
        <f t="shared" si="111"/>
        <v>21.19940457103656</v>
      </c>
      <c r="S467">
        <f t="shared" si="110"/>
        <v>-9.0908117440498089</v>
      </c>
      <c r="T467">
        <f t="shared" si="112"/>
        <v>82.642858165753921</v>
      </c>
    </row>
    <row r="468" spans="1:20" x14ac:dyDescent="0.25">
      <c r="A468">
        <f t="shared" si="113"/>
        <v>962.79999999997926</v>
      </c>
      <c r="B468">
        <v>204</v>
      </c>
      <c r="C468">
        <f t="shared" si="108"/>
        <v>215.74976246932738</v>
      </c>
      <c r="D468">
        <f t="shared" si="109"/>
        <v>274.53187845064332</v>
      </c>
      <c r="E468">
        <f t="shared" si="105"/>
        <v>-11.749762469327379</v>
      </c>
      <c r="F468">
        <f t="shared" si="106"/>
        <v>4.6243477453908899E-29</v>
      </c>
      <c r="G468">
        <f t="shared" si="106"/>
        <v>7.1305926847819978E-37</v>
      </c>
      <c r="H468">
        <f t="shared" si="106"/>
        <v>3.1797989391108523E-55</v>
      </c>
      <c r="I468">
        <f t="shared" si="106"/>
        <v>1.0430586050888221E-76</v>
      </c>
      <c r="J468">
        <f t="shared" si="106"/>
        <v>3.8174819093406391</v>
      </c>
      <c r="K468">
        <f t="shared" si="107"/>
        <v>0.20877572078588436</v>
      </c>
      <c r="L468">
        <f t="shared" si="107"/>
        <v>3.6418038910632711E-6</v>
      </c>
      <c r="M468">
        <f t="shared" si="107"/>
        <v>7.3887288721045802E-13</v>
      </c>
      <c r="N468">
        <f t="shared" si="104"/>
        <v>12.0698009554414</v>
      </c>
      <c r="O468">
        <f t="shared" si="104"/>
        <v>4.2160378811234231</v>
      </c>
      <c r="P468">
        <f t="shared" si="104"/>
        <v>2.7233827099833333E-3</v>
      </c>
      <c r="Q468">
        <f t="shared" si="104"/>
        <v>2.0931854897955603E-8</v>
      </c>
      <c r="R468">
        <f t="shared" si="111"/>
        <v>20.314823512137814</v>
      </c>
      <c r="S468">
        <f t="shared" si="110"/>
        <v>-32.064585981465193</v>
      </c>
      <c r="T468">
        <f t="shared" si="112"/>
        <v>1028.1376741627741</v>
      </c>
    </row>
    <row r="469" spans="1:20" x14ac:dyDescent="0.25">
      <c r="A469">
        <f t="shared" si="113"/>
        <v>962.84999999997922</v>
      </c>
      <c r="B469">
        <v>216</v>
      </c>
      <c r="C469">
        <f t="shared" si="108"/>
        <v>215.60811776564196</v>
      </c>
      <c r="D469">
        <f t="shared" si="109"/>
        <v>274.48187845064336</v>
      </c>
      <c r="E469">
        <f t="shared" si="105"/>
        <v>0.39188223435803593</v>
      </c>
      <c r="F469">
        <f t="shared" si="106"/>
        <v>2.3455253014845429E-29</v>
      </c>
      <c r="G469">
        <f t="shared" si="106"/>
        <v>3.3347402666901512E-37</v>
      </c>
      <c r="H469">
        <f t="shared" si="106"/>
        <v>1.269608118054748E-55</v>
      </c>
      <c r="I469">
        <f t="shared" si="106"/>
        <v>3.5520572094557039E-77</v>
      </c>
      <c r="J469">
        <f t="shared" si="106"/>
        <v>3.4837064950180618</v>
      </c>
      <c r="K469">
        <f t="shared" si="107"/>
        <v>0.18040942704076315</v>
      </c>
      <c r="L469">
        <f t="shared" si="107"/>
        <v>2.8298371891686143E-6</v>
      </c>
      <c r="M469">
        <f t="shared" si="107"/>
        <v>5.1592876988716301E-13</v>
      </c>
      <c r="N469">
        <f t="shared" si="104"/>
        <v>11.857932788996989</v>
      </c>
      <c r="O469">
        <f t="shared" si="104"/>
        <v>3.9221847392991771</v>
      </c>
      <c r="P469">
        <f t="shared" si="104"/>
        <v>2.2782316226540237E-3</v>
      </c>
      <c r="Q469">
        <f t="shared" si="104"/>
        <v>1.5735191652638902E-8</v>
      </c>
      <c r="R469">
        <f t="shared" si="111"/>
        <v>19.446514527550541</v>
      </c>
      <c r="S469">
        <f t="shared" si="110"/>
        <v>-19.054632293192505</v>
      </c>
      <c r="T469">
        <f t="shared" si="112"/>
        <v>363.07901182877464</v>
      </c>
    </row>
    <row r="470" spans="1:20" x14ac:dyDescent="0.25">
      <c r="A470">
        <f t="shared" si="113"/>
        <v>962.89999999997917</v>
      </c>
      <c r="B470">
        <v>210</v>
      </c>
      <c r="C470">
        <f t="shared" si="108"/>
        <v>215.46647306195609</v>
      </c>
      <c r="D470">
        <f t="shared" si="109"/>
        <v>274.43187845064341</v>
      </c>
      <c r="E470">
        <f t="shared" si="105"/>
        <v>-5.4664730619560942</v>
      </c>
      <c r="F470">
        <f t="shared" si="106"/>
        <v>1.1858423944518401E-29</v>
      </c>
      <c r="G470">
        <f t="shared" si="106"/>
        <v>1.5545174851974028E-37</v>
      </c>
      <c r="H470">
        <f t="shared" si="106"/>
        <v>5.0528561524526154E-56</v>
      </c>
      <c r="I470">
        <f t="shared" si="106"/>
        <v>1.2057253916649056E-77</v>
      </c>
      <c r="J470">
        <f t="shared" si="106"/>
        <v>3.1722225588061277</v>
      </c>
      <c r="K470">
        <f t="shared" si="107"/>
        <v>0.15555930106575366</v>
      </c>
      <c r="L470">
        <f t="shared" si="107"/>
        <v>2.1941376223058748E-6</v>
      </c>
      <c r="M470">
        <f t="shared" si="107"/>
        <v>3.5947383292345885E-13</v>
      </c>
      <c r="N470">
        <f t="shared" si="104"/>
        <v>11.624529424119737</v>
      </c>
      <c r="O470">
        <f t="shared" si="104"/>
        <v>3.6409029872163741</v>
      </c>
      <c r="P470">
        <f t="shared" si="104"/>
        <v>1.9017113388348178E-3</v>
      </c>
      <c r="Q470">
        <f t="shared" si="104"/>
        <v>1.1803039996096905E-8</v>
      </c>
      <c r="R470">
        <f t="shared" si="111"/>
        <v>18.595118188487849</v>
      </c>
      <c r="S470">
        <f t="shared" si="110"/>
        <v>-24.061591250443943</v>
      </c>
      <c r="T470">
        <f t="shared" si="112"/>
        <v>578.9601735034405</v>
      </c>
    </row>
    <row r="471" spans="1:20" x14ac:dyDescent="0.25">
      <c r="A471">
        <f t="shared" si="113"/>
        <v>962.94999999997913</v>
      </c>
      <c r="B471">
        <v>239</v>
      </c>
      <c r="C471">
        <f t="shared" si="108"/>
        <v>215.32482835827068</v>
      </c>
      <c r="D471">
        <f t="shared" si="109"/>
        <v>274.38187845064346</v>
      </c>
      <c r="E471">
        <f t="shared" si="105"/>
        <v>23.675171641729321</v>
      </c>
      <c r="F471">
        <f t="shared" si="106"/>
        <v>5.9760061583385797E-30</v>
      </c>
      <c r="G471">
        <f t="shared" si="106"/>
        <v>7.2231464857722913E-38</v>
      </c>
      <c r="H471">
        <f t="shared" si="106"/>
        <v>2.0044784523256647E-56</v>
      </c>
      <c r="I471">
        <f t="shared" si="106"/>
        <v>4.0795670492840038E-78</v>
      </c>
      <c r="J471">
        <f t="shared" si="106"/>
        <v>2.8823270707132442</v>
      </c>
      <c r="K471">
        <f t="shared" si="107"/>
        <v>0.13384133490258074</v>
      </c>
      <c r="L471">
        <f t="shared" si="107"/>
        <v>1.6975547852392864E-6</v>
      </c>
      <c r="M471">
        <f t="shared" si="107"/>
        <v>2.4992076350913581E-13</v>
      </c>
      <c r="N471">
        <f t="shared" si="104"/>
        <v>11.371016722925754</v>
      </c>
      <c r="O471">
        <f t="shared" si="104"/>
        <v>3.3724668486725267</v>
      </c>
      <c r="P471">
        <f t="shared" si="104"/>
        <v>1.5839768739423711E-3</v>
      </c>
      <c r="Q471">
        <f t="shared" si="104"/>
        <v>8.8343223328402665E-9</v>
      </c>
      <c r="R471">
        <f t="shared" si="111"/>
        <v>17.761237660477406</v>
      </c>
      <c r="S471">
        <f t="shared" si="110"/>
        <v>5.9139339812519154</v>
      </c>
      <c r="T471">
        <f t="shared" si="112"/>
        <v>34.974615134606132</v>
      </c>
    </row>
    <row r="472" spans="1:20" x14ac:dyDescent="0.25">
      <c r="A472">
        <f t="shared" si="113"/>
        <v>962.99999999997908</v>
      </c>
      <c r="B472">
        <v>221</v>
      </c>
      <c r="C472">
        <f t="shared" si="108"/>
        <v>215.18318365458481</v>
      </c>
      <c r="D472">
        <f t="shared" si="109"/>
        <v>274.3318784506435</v>
      </c>
      <c r="E472">
        <f t="shared" si="105"/>
        <v>5.8168163454151909</v>
      </c>
      <c r="F472">
        <f t="shared" si="106"/>
        <v>3.0018729926482261E-30</v>
      </c>
      <c r="G472">
        <f t="shared" si="106"/>
        <v>3.3454492568991782E-38</v>
      </c>
      <c r="H472">
        <f t="shared" si="106"/>
        <v>7.9261641596966267E-57</v>
      </c>
      <c r="I472">
        <f t="shared" si="106"/>
        <v>1.3758685930301347E-78</v>
      </c>
      <c r="J472">
        <f t="shared" si="106"/>
        <v>2.6132465906638429</v>
      </c>
      <c r="K472">
        <f t="shared" si="107"/>
        <v>0.1149058279278662</v>
      </c>
      <c r="L472">
        <f t="shared" si="107"/>
        <v>1.3105127620294006E-6</v>
      </c>
      <c r="M472">
        <f t="shared" si="107"/>
        <v>1.7337837012409319E-13</v>
      </c>
      <c r="N472">
        <f t="shared" ref="N472:Q491" si="114">N$5*EXP(-(($D472-N$6)^2)/(2*N$7^2))</f>
        <v>11.098920376100137</v>
      </c>
      <c r="O472">
        <f t="shared" si="114"/>
        <v>3.1170501647758102</v>
      </c>
      <c r="P472">
        <f t="shared" si="114"/>
        <v>1.3164688811884468E-3</v>
      </c>
      <c r="Q472">
        <f t="shared" si="114"/>
        <v>6.5979667673724306E-9</v>
      </c>
      <c r="R472">
        <f t="shared" si="111"/>
        <v>16.945440745459749</v>
      </c>
      <c r="S472">
        <f t="shared" si="110"/>
        <v>-11.128624400044558</v>
      </c>
      <c r="T472">
        <f t="shared" si="112"/>
        <v>123.84628103726709</v>
      </c>
    </row>
    <row r="473" spans="1:20" x14ac:dyDescent="0.25">
      <c r="A473">
        <f t="shared" si="113"/>
        <v>963.04999999997904</v>
      </c>
      <c r="B473">
        <v>186</v>
      </c>
      <c r="C473">
        <f t="shared" si="108"/>
        <v>215.04153895089939</v>
      </c>
      <c r="D473">
        <f t="shared" si="109"/>
        <v>274.28187845064355</v>
      </c>
      <c r="E473">
        <f t="shared" si="105"/>
        <v>-29.041538950899394</v>
      </c>
      <c r="F473">
        <f t="shared" si="106"/>
        <v>1.5030409194833961E-30</v>
      </c>
      <c r="G473">
        <f t="shared" si="106"/>
        <v>1.5444707395480864E-38</v>
      </c>
      <c r="H473">
        <f t="shared" si="106"/>
        <v>3.1240785642895695E-57</v>
      </c>
      <c r="I473">
        <f t="shared" si="106"/>
        <v>4.6252696013606239E-79</v>
      </c>
      <c r="J473">
        <f t="shared" ref="J473:J512" si="115">J$5*EXP(-(($D473-J$6)^2)/(2*J$7^2))</f>
        <v>2.3641500905606954</v>
      </c>
      <c r="K473">
        <f t="shared" si="107"/>
        <v>9.8435414295699797E-2</v>
      </c>
      <c r="L473">
        <f t="shared" si="107"/>
        <v>1.0095230288196665E-6</v>
      </c>
      <c r="M473">
        <f t="shared" si="107"/>
        <v>1.2001762086014351E-13</v>
      </c>
      <c r="N473">
        <f t="shared" si="114"/>
        <v>10.809850649638316</v>
      </c>
      <c r="O473">
        <f t="shared" si="114"/>
        <v>2.8747323394234598</v>
      </c>
      <c r="P473">
        <f t="shared" si="114"/>
        <v>1.0917667890271499E-3</v>
      </c>
      <c r="Q473">
        <f t="shared" si="114"/>
        <v>4.9170488944816698E-9</v>
      </c>
      <c r="R473">
        <f t="shared" si="111"/>
        <v>16.148261275147394</v>
      </c>
      <c r="S473">
        <f t="shared" si="110"/>
        <v>-45.189800226046785</v>
      </c>
      <c r="T473">
        <f t="shared" si="112"/>
        <v>2042.118044470018</v>
      </c>
    </row>
    <row r="474" spans="1:20" x14ac:dyDescent="0.25">
      <c r="A474">
        <f t="shared" si="113"/>
        <v>963.09999999997899</v>
      </c>
      <c r="B474">
        <v>203</v>
      </c>
      <c r="C474">
        <f t="shared" si="108"/>
        <v>214.89989424721352</v>
      </c>
      <c r="D474">
        <f t="shared" si="109"/>
        <v>274.23187845064359</v>
      </c>
      <c r="E474">
        <f t="shared" si="105"/>
        <v>-11.899894247213524</v>
      </c>
      <c r="F474">
        <f t="shared" si="106"/>
        <v>7.5014722699686858E-31</v>
      </c>
      <c r="G474">
        <f t="shared" si="106"/>
        <v>7.1072589026973271E-39</v>
      </c>
      <c r="H474">
        <f t="shared" si="106"/>
        <v>1.2273771803480977E-57</v>
      </c>
      <c r="I474">
        <f t="shared" si="106"/>
        <v>1.5498667487417584E-79</v>
      </c>
      <c r="J474">
        <f t="shared" si="115"/>
        <v>2.134161187367142</v>
      </c>
      <c r="K474">
        <f t="shared" si="107"/>
        <v>8.4143042429205867E-2</v>
      </c>
      <c r="L474">
        <f t="shared" si="107"/>
        <v>7.7597678132174813E-7</v>
      </c>
      <c r="M474">
        <f t="shared" si="107"/>
        <v>8.2899637449101493E-14</v>
      </c>
      <c r="N474">
        <f t="shared" si="114"/>
        <v>10.505486574731821</v>
      </c>
      <c r="O474">
        <f t="shared" si="114"/>
        <v>2.6455048248467152</v>
      </c>
      <c r="P474">
        <f t="shared" si="114"/>
        <v>9.0345532310493522E-4</v>
      </c>
      <c r="Q474">
        <f t="shared" si="114"/>
        <v>3.6564231540242964E-9</v>
      </c>
      <c r="R474">
        <f t="shared" si="111"/>
        <v>15.370199864331274</v>
      </c>
      <c r="S474">
        <f t="shared" si="110"/>
        <v>-27.2700941115448</v>
      </c>
      <c r="T474">
        <f t="shared" si="112"/>
        <v>743.65803285251036</v>
      </c>
    </row>
    <row r="475" spans="1:20" x14ac:dyDescent="0.25">
      <c r="A475">
        <f t="shared" si="113"/>
        <v>963.14999999997895</v>
      </c>
      <c r="B475">
        <v>215</v>
      </c>
      <c r="C475">
        <f t="shared" si="108"/>
        <v>214.75824954352811</v>
      </c>
      <c r="D475">
        <f t="shared" si="109"/>
        <v>274.18187845064364</v>
      </c>
      <c r="E475">
        <f t="shared" si="105"/>
        <v>0.24175045647189108</v>
      </c>
      <c r="F475">
        <f t="shared" si="106"/>
        <v>3.7318091532648161E-31</v>
      </c>
      <c r="G475">
        <f t="shared" si="106"/>
        <v>3.2600315331707908E-39</v>
      </c>
      <c r="H475">
        <f t="shared" si="106"/>
        <v>4.8065266595018563E-58</v>
      </c>
      <c r="I475">
        <f t="shared" si="106"/>
        <v>5.1766509549187695E-80</v>
      </c>
      <c r="J475">
        <f t="shared" si="115"/>
        <v>1.9223696907564833</v>
      </c>
      <c r="K475">
        <f t="shared" si="107"/>
        <v>7.1769937683371254E-2</v>
      </c>
      <c r="L475">
        <f t="shared" si="107"/>
        <v>5.9516686314499076E-7</v>
      </c>
      <c r="M475">
        <f t="shared" si="107"/>
        <v>5.7137044157006909E-14</v>
      </c>
      <c r="N475">
        <f t="shared" si="114"/>
        <v>10.1875597970225</v>
      </c>
      <c r="O475">
        <f t="shared" si="114"/>
        <v>2.4292780253422905</v>
      </c>
      <c r="P475">
        <f t="shared" si="114"/>
        <v>7.4600373766515007E-4</v>
      </c>
      <c r="Q475">
        <f t="shared" si="114"/>
        <v>2.7131005809981648E-9</v>
      </c>
      <c r="R475">
        <f t="shared" si="111"/>
        <v>14.611724052422332</v>
      </c>
      <c r="S475">
        <f t="shared" si="110"/>
        <v>-14.369973595950441</v>
      </c>
      <c r="T475">
        <f t="shared" si="112"/>
        <v>206.49614114831286</v>
      </c>
    </row>
    <row r="476" spans="1:20" x14ac:dyDescent="0.25">
      <c r="A476">
        <f t="shared" si="113"/>
        <v>963.1999999999789</v>
      </c>
      <c r="B476">
        <v>206</v>
      </c>
      <c r="C476">
        <f t="shared" si="108"/>
        <v>214.61660483984224</v>
      </c>
      <c r="D476">
        <f t="shared" si="109"/>
        <v>274.13187845064368</v>
      </c>
      <c r="E476">
        <f t="shared" si="105"/>
        <v>-8.616604839842239</v>
      </c>
      <c r="F476">
        <f t="shared" si="106"/>
        <v>1.8505019896474416E-31</v>
      </c>
      <c r="G476">
        <f t="shared" si="106"/>
        <v>1.490522989753541E-39</v>
      </c>
      <c r="H476">
        <f t="shared" si="106"/>
        <v>1.8762118725403678E-58</v>
      </c>
      <c r="I476">
        <f t="shared" si="106"/>
        <v>1.7234576585704941E-80</v>
      </c>
      <c r="J476">
        <f t="shared" si="115"/>
        <v>1.7278423878509788</v>
      </c>
      <c r="K476">
        <f t="shared" si="107"/>
        <v>6.1083575110869329E-2</v>
      </c>
      <c r="L476">
        <f t="shared" si="107"/>
        <v>4.5549779633761385E-7</v>
      </c>
      <c r="M476">
        <f t="shared" si="107"/>
        <v>3.9295283660778253E-14</v>
      </c>
      <c r="N476">
        <f t="shared" si="114"/>
        <v>9.8578383011488722</v>
      </c>
      <c r="O476">
        <f t="shared" si="114"/>
        <v>2.2258885005623426</v>
      </c>
      <c r="P476">
        <f t="shared" si="114"/>
        <v>6.1465702012582799E-4</v>
      </c>
      <c r="Q476">
        <f t="shared" si="114"/>
        <v>2.0087822340154746E-9</v>
      </c>
      <c r="R476">
        <f t="shared" si="111"/>
        <v>13.873267879199807</v>
      </c>
      <c r="S476">
        <f t="shared" si="110"/>
        <v>-22.489872719042047</v>
      </c>
      <c r="T476">
        <f t="shared" si="112"/>
        <v>505.79437491871175</v>
      </c>
    </row>
    <row r="477" spans="1:20" x14ac:dyDescent="0.25">
      <c r="A477">
        <f t="shared" si="113"/>
        <v>963.24999999997885</v>
      </c>
      <c r="B477">
        <v>192</v>
      </c>
      <c r="C477">
        <f t="shared" si="108"/>
        <v>214.47496013615682</v>
      </c>
      <c r="D477">
        <f t="shared" si="109"/>
        <v>274.08187845064373</v>
      </c>
      <c r="E477">
        <f t="shared" si="105"/>
        <v>-22.474960136156824</v>
      </c>
      <c r="F477">
        <f t="shared" si="106"/>
        <v>9.1465413179482792E-32</v>
      </c>
      <c r="G477">
        <f t="shared" si="106"/>
        <v>6.792861665941064E-40</v>
      </c>
      <c r="H477">
        <f t="shared" si="106"/>
        <v>7.3001135857774606E-59</v>
      </c>
      <c r="I477">
        <f t="shared" si="106"/>
        <v>5.7193880945713642E-81</v>
      </c>
      <c r="J477">
        <f t="shared" si="115"/>
        <v>1.5496330060179186</v>
      </c>
      <c r="K477">
        <f t="shared" si="107"/>
        <v>5.1875685240038626E-2</v>
      </c>
      <c r="L477">
        <f t="shared" si="107"/>
        <v>3.4784946336947841E-7</v>
      </c>
      <c r="M477">
        <f t="shared" si="107"/>
        <v>2.6966253153045576E-14</v>
      </c>
      <c r="N477">
        <f t="shared" si="114"/>
        <v>9.5181102225274739</v>
      </c>
      <c r="O477">
        <f t="shared" si="114"/>
        <v>2.0351063547069783</v>
      </c>
      <c r="P477">
        <f t="shared" si="114"/>
        <v>5.0533829337779149E-4</v>
      </c>
      <c r="Q477">
        <f t="shared" si="114"/>
        <v>1.4840801064109456E-9</v>
      </c>
      <c r="R477">
        <f t="shared" si="111"/>
        <v>13.155230956119357</v>
      </c>
      <c r="S477">
        <f t="shared" si="110"/>
        <v>-35.630191092276178</v>
      </c>
      <c r="T477">
        <f t="shared" si="112"/>
        <v>1269.5105172721167</v>
      </c>
    </row>
    <row r="478" spans="1:20" x14ac:dyDescent="0.25">
      <c r="A478">
        <f t="shared" si="113"/>
        <v>963.29999999997881</v>
      </c>
      <c r="B478">
        <v>196</v>
      </c>
      <c r="C478">
        <f t="shared" si="108"/>
        <v>214.33331543247095</v>
      </c>
      <c r="D478">
        <f t="shared" si="109"/>
        <v>274.03187845064377</v>
      </c>
      <c r="E478">
        <f t="shared" si="105"/>
        <v>-18.333315432470954</v>
      </c>
      <c r="F478">
        <f t="shared" si="106"/>
        <v>4.5063140836957792E-32</v>
      </c>
      <c r="G478">
        <f t="shared" si="106"/>
        <v>3.0857737147585947E-40</v>
      </c>
      <c r="H478">
        <f t="shared" si="106"/>
        <v>2.831226200684668E-59</v>
      </c>
      <c r="I478">
        <f t="shared" si="106"/>
        <v>1.8918893357787162E-81</v>
      </c>
      <c r="J478">
        <f t="shared" si="115"/>
        <v>1.3867913123146036</v>
      </c>
      <c r="K478">
        <f t="shared" si="107"/>
        <v>4.3960311967872749E-2</v>
      </c>
      <c r="L478">
        <f t="shared" si="107"/>
        <v>2.6506593360690323E-7</v>
      </c>
      <c r="M478">
        <f t="shared" si="107"/>
        <v>1.8465382437746929E-14</v>
      </c>
      <c r="N478">
        <f t="shared" si="114"/>
        <v>9.1701679508266842</v>
      </c>
      <c r="O478">
        <f t="shared" si="114"/>
        <v>1.8566427044271203</v>
      </c>
      <c r="P478">
        <f t="shared" si="114"/>
        <v>4.1456162015517095E-4</v>
      </c>
      <c r="Q478">
        <f t="shared" si="114"/>
        <v>1.0940554874741393E-9</v>
      </c>
      <c r="R478">
        <f t="shared" si="111"/>
        <v>12.457977107316443</v>
      </c>
      <c r="S478">
        <f t="shared" si="110"/>
        <v>-30.791292539787399</v>
      </c>
      <c r="T478">
        <f t="shared" si="112"/>
        <v>948.10369627076716</v>
      </c>
    </row>
    <row r="479" spans="1:20" x14ac:dyDescent="0.25">
      <c r="A479">
        <f t="shared" si="113"/>
        <v>963.34999999997876</v>
      </c>
      <c r="B479">
        <v>210</v>
      </c>
      <c r="C479">
        <f t="shared" si="108"/>
        <v>214.19167072878554</v>
      </c>
      <c r="D479">
        <f t="shared" si="109"/>
        <v>273.98187845064382</v>
      </c>
      <c r="E479">
        <f t="shared" si="105"/>
        <v>-4.1916707287855388</v>
      </c>
      <c r="F479">
        <f t="shared" si="106"/>
        <v>2.2130092495922789E-32</v>
      </c>
      <c r="G479">
        <f t="shared" si="106"/>
        <v>1.3972450945904434E-40</v>
      </c>
      <c r="H479">
        <f t="shared" si="106"/>
        <v>1.0945024377959078E-59</v>
      </c>
      <c r="I479">
        <f t="shared" si="106"/>
        <v>6.2379100032564644E-82</v>
      </c>
      <c r="J479">
        <f t="shared" si="115"/>
        <v>1.238371324732356</v>
      </c>
      <c r="K479">
        <f t="shared" si="107"/>
        <v>3.7171938117818541E-2</v>
      </c>
      <c r="L479">
        <f t="shared" si="107"/>
        <v>2.015459213849517E-7</v>
      </c>
      <c r="M479">
        <f t="shared" si="107"/>
        <v>1.2616925153217018E-14</v>
      </c>
      <c r="N479">
        <f t="shared" si="114"/>
        <v>8.8157927188463514</v>
      </c>
      <c r="O479">
        <f t="shared" si="114"/>
        <v>1.6901571259603421</v>
      </c>
      <c r="P479">
        <f t="shared" si="114"/>
        <v>3.3935440968473193E-4</v>
      </c>
      <c r="Q479">
        <f t="shared" si="114"/>
        <v>8.0478314919989048E-10</v>
      </c>
      <c r="R479">
        <f t="shared" si="111"/>
        <v>11.781832664417269</v>
      </c>
      <c r="S479">
        <f t="shared" si="110"/>
        <v>-15.973503393202808</v>
      </c>
      <c r="T479">
        <f t="shared" si="112"/>
        <v>255.15281065266163</v>
      </c>
    </row>
    <row r="480" spans="1:20" x14ac:dyDescent="0.25">
      <c r="A480">
        <f t="shared" si="113"/>
        <v>963.39999999997872</v>
      </c>
      <c r="B480">
        <v>216</v>
      </c>
      <c r="C480">
        <f t="shared" si="108"/>
        <v>214.05002602509967</v>
      </c>
      <c r="D480">
        <f t="shared" si="109"/>
        <v>273.93187845064386</v>
      </c>
      <c r="E480">
        <f t="shared" si="105"/>
        <v>1.9499739749003311</v>
      </c>
      <c r="F480">
        <f t="shared" si="106"/>
        <v>1.0832837126287508E-32</v>
      </c>
      <c r="G480">
        <f t="shared" si="106"/>
        <v>6.3063537026415639E-41</v>
      </c>
      <c r="H480">
        <f t="shared" si="106"/>
        <v>4.2175099041342862E-60</v>
      </c>
      <c r="I480">
        <f t="shared" si="106"/>
        <v>2.0501219413513298E-82</v>
      </c>
      <c r="J480">
        <f t="shared" si="115"/>
        <v>1.103438625682754</v>
      </c>
      <c r="K480">
        <f t="shared" si="107"/>
        <v>3.1363690938879855E-2</v>
      </c>
      <c r="L480">
        <f t="shared" si="107"/>
        <v>1.5291554349704521E-7</v>
      </c>
      <c r="M480">
        <f t="shared" si="107"/>
        <v>8.602135259304701E-15</v>
      </c>
      <c r="N480">
        <f t="shared" si="114"/>
        <v>8.4567398568213203</v>
      </c>
      <c r="O480">
        <f t="shared" si="114"/>
        <v>1.535264990740661</v>
      </c>
      <c r="P480">
        <f t="shared" si="114"/>
        <v>2.7718863599030354E-4</v>
      </c>
      <c r="Q480">
        <f t="shared" si="114"/>
        <v>5.9071217283155915E-10</v>
      </c>
      <c r="R480">
        <f t="shared" si="111"/>
        <v>11.12708450632587</v>
      </c>
      <c r="S480">
        <f t="shared" si="110"/>
        <v>-9.177110531425539</v>
      </c>
      <c r="T480">
        <f t="shared" si="112"/>
        <v>84.219357706001546</v>
      </c>
    </row>
    <row r="481" spans="1:20" x14ac:dyDescent="0.25">
      <c r="A481">
        <f t="shared" si="113"/>
        <v>963.44999999997867</v>
      </c>
      <c r="B481">
        <v>208</v>
      </c>
      <c r="C481">
        <f t="shared" si="108"/>
        <v>213.90838132141425</v>
      </c>
      <c r="D481">
        <f t="shared" si="109"/>
        <v>273.88187845064391</v>
      </c>
      <c r="E481">
        <f t="shared" si="105"/>
        <v>-5.9083813214142538</v>
      </c>
      <c r="F481">
        <f t="shared" si="106"/>
        <v>5.2856501119806669E-33</v>
      </c>
      <c r="G481">
        <f t="shared" si="106"/>
        <v>2.8371432893250939E-41</v>
      </c>
      <c r="H481">
        <f t="shared" si="106"/>
        <v>1.6199167738222166E-60</v>
      </c>
      <c r="I481">
        <f t="shared" si="106"/>
        <v>6.7161052894601791E-83</v>
      </c>
      <c r="J481">
        <f t="shared" si="115"/>
        <v>0.98107678204381477</v>
      </c>
      <c r="K481">
        <f t="shared" si="107"/>
        <v>2.6405636845934839E-2</v>
      </c>
      <c r="L481">
        <f t="shared" si="107"/>
        <v>1.1576753118810037E-7</v>
      </c>
      <c r="M481">
        <f t="shared" si="107"/>
        <v>5.8521645343110783E-15</v>
      </c>
      <c r="N481">
        <f t="shared" si="114"/>
        <v>8.0947248758812922</v>
      </c>
      <c r="O481">
        <f t="shared" si="114"/>
        <v>1.3915446081981586</v>
      </c>
      <c r="P481">
        <f t="shared" si="114"/>
        <v>2.259200971987667E-4</v>
      </c>
      <c r="Q481">
        <f t="shared" si="114"/>
        <v>4.3264380250720603E-10</v>
      </c>
      <c r="R481">
        <f t="shared" si="111"/>
        <v>10.49397793926658</v>
      </c>
      <c r="S481">
        <f t="shared" si="110"/>
        <v>-16.402359260680832</v>
      </c>
      <c r="T481">
        <f t="shared" si="112"/>
        <v>269.03738931644227</v>
      </c>
    </row>
    <row r="482" spans="1:20" x14ac:dyDescent="0.25">
      <c r="A482">
        <f t="shared" si="113"/>
        <v>963.49999999997863</v>
      </c>
      <c r="B482">
        <v>208</v>
      </c>
      <c r="C482">
        <f t="shared" si="108"/>
        <v>213.76673661772838</v>
      </c>
      <c r="D482">
        <f t="shared" si="109"/>
        <v>273.83187845064396</v>
      </c>
      <c r="E482">
        <f t="shared" si="105"/>
        <v>-5.7667366177283839</v>
      </c>
      <c r="F482">
        <f t="shared" si="106"/>
        <v>2.5707025149100093E-33</v>
      </c>
      <c r="G482">
        <f t="shared" si="106"/>
        <v>1.2722762752386059E-41</v>
      </c>
      <c r="H482">
        <f t="shared" si="106"/>
        <v>6.2019249593059702E-61</v>
      </c>
      <c r="I482">
        <f t="shared" si="106"/>
        <v>2.193070089559258E-83</v>
      </c>
      <c r="J482">
        <f t="shared" si="115"/>
        <v>0.87039288843177687</v>
      </c>
      <c r="K482">
        <f t="shared" si="107"/>
        <v>2.2183172029803796E-2</v>
      </c>
      <c r="L482">
        <f t="shared" si="107"/>
        <v>8.7453950302179521E-8</v>
      </c>
      <c r="M482">
        <f t="shared" si="107"/>
        <v>3.9726866327567944E-15</v>
      </c>
      <c r="N482">
        <f t="shared" si="114"/>
        <v>7.7314105259263641</v>
      </c>
      <c r="O482">
        <f t="shared" si="114"/>
        <v>1.2585441044536723</v>
      </c>
      <c r="P482">
        <f t="shared" si="114"/>
        <v>1.8373497368420191E-4</v>
      </c>
      <c r="Q482">
        <f t="shared" si="114"/>
        <v>3.1618595443463078E-10</v>
      </c>
      <c r="R482">
        <f t="shared" si="111"/>
        <v>9.8827145135854408</v>
      </c>
      <c r="S482">
        <f t="shared" si="110"/>
        <v>-15.649451131313825</v>
      </c>
      <c r="T482">
        <f t="shared" si="112"/>
        <v>244.90532071137955</v>
      </c>
    </row>
    <row r="483" spans="1:20" x14ac:dyDescent="0.25">
      <c r="A483">
        <f t="shared" si="113"/>
        <v>963.54999999997858</v>
      </c>
      <c r="B483">
        <v>200</v>
      </c>
      <c r="C483">
        <f t="shared" si="108"/>
        <v>213.62509191404297</v>
      </c>
      <c r="D483">
        <f t="shared" si="109"/>
        <v>273.781878450644</v>
      </c>
      <c r="E483">
        <f t="shared" si="105"/>
        <v>-13.625091914042969</v>
      </c>
      <c r="F483">
        <f t="shared" si="106"/>
        <v>1.2462421822441245E-33</v>
      </c>
      <c r="G483">
        <f t="shared" si="106"/>
        <v>5.6869420210301564E-42</v>
      </c>
      <c r="H483">
        <f t="shared" si="106"/>
        <v>2.3667780084068811E-61</v>
      </c>
      <c r="I483">
        <f t="shared" si="106"/>
        <v>7.138134730426032E-84</v>
      </c>
      <c r="J483">
        <f t="shared" si="115"/>
        <v>0.7705222611194712</v>
      </c>
      <c r="K483">
        <f t="shared" si="107"/>
        <v>1.8595513200564004E-2</v>
      </c>
      <c r="L483">
        <f t="shared" si="107"/>
        <v>6.5921884103429488E-8</v>
      </c>
      <c r="M483">
        <f t="shared" si="107"/>
        <v>2.6909746755799816E-15</v>
      </c>
      <c r="N483">
        <f t="shared" si="114"/>
        <v>7.3683949529522001</v>
      </c>
      <c r="O483">
        <f t="shared" si="114"/>
        <v>1.135787975886573</v>
      </c>
      <c r="P483">
        <f t="shared" si="114"/>
        <v>1.4910297785804733E-4</v>
      </c>
      <c r="Q483">
        <f t="shared" si="114"/>
        <v>2.3057498081963289E-10</v>
      </c>
      <c r="R483">
        <f t="shared" si="111"/>
        <v>9.293449872289127</v>
      </c>
      <c r="S483">
        <f t="shared" si="110"/>
        <v>-22.918541786332096</v>
      </c>
      <c r="T483">
        <f t="shared" si="112"/>
        <v>525.25955761185037</v>
      </c>
    </row>
    <row r="484" spans="1:20" x14ac:dyDescent="0.25">
      <c r="A484">
        <f t="shared" si="113"/>
        <v>963.59999999997854</v>
      </c>
      <c r="B484">
        <v>194</v>
      </c>
      <c r="C484">
        <f t="shared" si="108"/>
        <v>213.4834472103571</v>
      </c>
      <c r="D484">
        <f t="shared" si="109"/>
        <v>273.73187845064405</v>
      </c>
      <c r="E484">
        <f t="shared" si="105"/>
        <v>-19.483447210357099</v>
      </c>
      <c r="F484">
        <f t="shared" si="106"/>
        <v>6.0221321978976666E-34</v>
      </c>
      <c r="G484">
        <f t="shared" si="106"/>
        <v>2.5338061495088054E-42</v>
      </c>
      <c r="H484">
        <f t="shared" si="106"/>
        <v>9.0029690416737972E-62</v>
      </c>
      <c r="I484">
        <f t="shared" si="106"/>
        <v>2.3158700348875519E-84</v>
      </c>
      <c r="J484">
        <f t="shared" si="115"/>
        <v>0.68063231915912203</v>
      </c>
      <c r="K484">
        <f t="shared" si="107"/>
        <v>1.5554290663755318E-2</v>
      </c>
      <c r="L484">
        <f t="shared" si="107"/>
        <v>4.958351510430636E-8</v>
      </c>
      <c r="M484">
        <f t="shared" si="107"/>
        <v>1.8188313562441987E-15</v>
      </c>
      <c r="N484">
        <f t="shared" si="114"/>
        <v>7.0072010593360918</v>
      </c>
      <c r="O484">
        <f t="shared" si="114"/>
        <v>1.0227832668932897</v>
      </c>
      <c r="P484">
        <f t="shared" si="114"/>
        <v>1.2073642806908768E-4</v>
      </c>
      <c r="Q484">
        <f t="shared" si="114"/>
        <v>1.677796595939535E-10</v>
      </c>
      <c r="R484">
        <f t="shared" si="111"/>
        <v>8.7262917222316254</v>
      </c>
      <c r="S484">
        <f t="shared" si="110"/>
        <v>-28.209738932588724</v>
      </c>
      <c r="T484">
        <f t="shared" si="112"/>
        <v>795.78937064481204</v>
      </c>
    </row>
    <row r="485" spans="1:20" x14ac:dyDescent="0.25">
      <c r="A485">
        <f t="shared" si="113"/>
        <v>963.64999999997849</v>
      </c>
      <c r="B485">
        <v>218</v>
      </c>
      <c r="C485">
        <f t="shared" si="108"/>
        <v>213.34180250667168</v>
      </c>
      <c r="D485">
        <f t="shared" si="109"/>
        <v>273.68187845064409</v>
      </c>
      <c r="E485">
        <f t="shared" si="105"/>
        <v>4.6581974933283163</v>
      </c>
      <c r="F485">
        <f t="shared" si="106"/>
        <v>2.9006500494204785E-34</v>
      </c>
      <c r="G485">
        <f t="shared" si="106"/>
        <v>1.1252918784845317E-42</v>
      </c>
      <c r="H485">
        <f t="shared" si="106"/>
        <v>3.4135887741003533E-62</v>
      </c>
      <c r="I485">
        <f t="shared" si="106"/>
        <v>7.4892933056349152E-85</v>
      </c>
      <c r="J485">
        <f t="shared" si="115"/>
        <v>0.59992569679537022</v>
      </c>
      <c r="K485">
        <f t="shared" si="107"/>
        <v>1.298224415611166E-2</v>
      </c>
      <c r="L485">
        <f t="shared" si="107"/>
        <v>3.7213672614472554E-8</v>
      </c>
      <c r="M485">
        <f t="shared" si="107"/>
        <v>1.2266842104886146E-15</v>
      </c>
      <c r="N485">
        <f t="shared" si="114"/>
        <v>6.64926714823957</v>
      </c>
      <c r="O485">
        <f t="shared" si="114"/>
        <v>0.91902533136287723</v>
      </c>
      <c r="P485">
        <f t="shared" si="114"/>
        <v>9.7554621858158549E-5</v>
      </c>
      <c r="Q485">
        <f t="shared" si="114"/>
        <v>1.2182150403437374E-10</v>
      </c>
      <c r="R485">
        <f t="shared" si="111"/>
        <v>8.1812980125112826</v>
      </c>
      <c r="S485">
        <f t="shared" si="110"/>
        <v>-3.5231005191829663</v>
      </c>
      <c r="T485">
        <f t="shared" si="112"/>
        <v>12.412237268267287</v>
      </c>
    </row>
    <row r="486" spans="1:20" x14ac:dyDescent="0.25">
      <c r="A486">
        <f t="shared" si="113"/>
        <v>963.69999999997844</v>
      </c>
      <c r="B486">
        <v>224</v>
      </c>
      <c r="C486">
        <f t="shared" si="108"/>
        <v>213.20015780298581</v>
      </c>
      <c r="D486">
        <f t="shared" si="109"/>
        <v>273.63187845064414</v>
      </c>
      <c r="E486">
        <f t="shared" si="105"/>
        <v>10.799842197014186</v>
      </c>
      <c r="F486">
        <f t="shared" si="106"/>
        <v>1.3926359467134539E-34</v>
      </c>
      <c r="G486">
        <f t="shared" si="106"/>
        <v>4.9814318878443725E-43</v>
      </c>
      <c r="H486">
        <f t="shared" si="106"/>
        <v>1.2901311458174248E-62</v>
      </c>
      <c r="I486">
        <f t="shared" si="106"/>
        <v>2.414152544475669E-85</v>
      </c>
      <c r="J486">
        <f t="shared" si="115"/>
        <v>0.52764263721496918</v>
      </c>
      <c r="K486">
        <f t="shared" si="107"/>
        <v>1.0812020370811774E-2</v>
      </c>
      <c r="L486">
        <f t="shared" si="107"/>
        <v>2.7869249517235147E-8</v>
      </c>
      <c r="M486">
        <f t="shared" si="107"/>
        <v>8.2552577596103315E-16</v>
      </c>
      <c r="N486">
        <f t="shared" si="114"/>
        <v>6.2959389105567709</v>
      </c>
      <c r="O486">
        <f t="shared" si="114"/>
        <v>0.82400314729665436</v>
      </c>
      <c r="P486">
        <f t="shared" si="114"/>
        <v>7.8652928385885616E-5</v>
      </c>
      <c r="Q486">
        <f t="shared" si="114"/>
        <v>8.8260447619952721E-11</v>
      </c>
      <c r="R486">
        <f t="shared" si="111"/>
        <v>7.6584753963251027</v>
      </c>
      <c r="S486">
        <f t="shared" si="110"/>
        <v>3.1413668006890836</v>
      </c>
      <c r="T486">
        <f t="shared" si="112"/>
        <v>9.868185376471569</v>
      </c>
    </row>
    <row r="487" spans="1:20" x14ac:dyDescent="0.25">
      <c r="A487">
        <f t="shared" si="113"/>
        <v>963.7499999999784</v>
      </c>
      <c r="B487">
        <v>233</v>
      </c>
      <c r="C487">
        <f t="shared" si="108"/>
        <v>213.0585130993004</v>
      </c>
      <c r="D487">
        <f t="shared" si="109"/>
        <v>273.58187845064418</v>
      </c>
      <c r="E487">
        <f t="shared" si="105"/>
        <v>19.941486900699601</v>
      </c>
      <c r="F487">
        <f t="shared" si="106"/>
        <v>6.6646458892966828E-35</v>
      </c>
      <c r="G487">
        <f t="shared" si="106"/>
        <v>2.1980644478993E-43</v>
      </c>
      <c r="H487">
        <f t="shared" si="106"/>
        <v>4.8601954172861885E-63</v>
      </c>
      <c r="I487">
        <f t="shared" si="106"/>
        <v>7.7568571105231911E-86</v>
      </c>
      <c r="J487">
        <f t="shared" si="115"/>
        <v>0.46306272214167088</v>
      </c>
      <c r="K487">
        <f t="shared" si="107"/>
        <v>8.9850698643107203E-3</v>
      </c>
      <c r="L487">
        <f t="shared" si="107"/>
        <v>2.082598424755762E-8</v>
      </c>
      <c r="M487">
        <f t="shared" si="107"/>
        <v>5.5435251398621431E-16</v>
      </c>
      <c r="N487">
        <f t="shared" si="114"/>
        <v>5.9484627901892644</v>
      </c>
      <c r="O487">
        <f t="shared" si="114"/>
        <v>0.73720416343828066</v>
      </c>
      <c r="P487">
        <f t="shared" si="114"/>
        <v>6.327606509827445E-5</v>
      </c>
      <c r="Q487">
        <f t="shared" si="114"/>
        <v>6.3806631039645524E-11</v>
      </c>
      <c r="R487">
        <f t="shared" si="111"/>
        <v>7.1577780425884168</v>
      </c>
      <c r="S487">
        <f t="shared" si="110"/>
        <v>12.783708858111185</v>
      </c>
      <c r="T487">
        <f t="shared" si="112"/>
        <v>163.42321216895036</v>
      </c>
    </row>
    <row r="488" spans="1:20" x14ac:dyDescent="0.25">
      <c r="A488">
        <f t="shared" si="113"/>
        <v>963.79999999997835</v>
      </c>
      <c r="B488">
        <v>171</v>
      </c>
      <c r="C488">
        <f t="shared" si="108"/>
        <v>212.91686839561453</v>
      </c>
      <c r="D488">
        <f t="shared" si="109"/>
        <v>273.53187845064423</v>
      </c>
      <c r="E488">
        <f t="shared" si="105"/>
        <v>-41.916868395614529</v>
      </c>
      <c r="F488">
        <f t="shared" si="106"/>
        <v>3.1791701394090425E-35</v>
      </c>
      <c r="G488">
        <f t="shared" si="106"/>
        <v>9.6677154812398871E-44</v>
      </c>
      <c r="H488">
        <f t="shared" si="106"/>
        <v>1.825033399005949E-63</v>
      </c>
      <c r="I488">
        <f t="shared" si="106"/>
        <v>2.4843002751210628E-86</v>
      </c>
      <c r="J488">
        <f t="shared" si="115"/>
        <v>0.40550599483970762</v>
      </c>
      <c r="K488">
        <f t="shared" si="107"/>
        <v>7.4506400376597231E-3</v>
      </c>
      <c r="L488">
        <f t="shared" si="107"/>
        <v>1.5528993839308289E-8</v>
      </c>
      <c r="M488">
        <f t="shared" si="107"/>
        <v>3.7144877045904119E-16</v>
      </c>
      <c r="N488">
        <f t="shared" si="114"/>
        <v>5.6079807412845053</v>
      </c>
      <c r="O488">
        <f t="shared" si="114"/>
        <v>0.65811866562937493</v>
      </c>
      <c r="P488">
        <f t="shared" si="114"/>
        <v>5.0795068692762765E-5</v>
      </c>
      <c r="Q488">
        <f t="shared" si="114"/>
        <v>4.6028097471543435E-11</v>
      </c>
      <c r="R488">
        <f t="shared" si="111"/>
        <v>6.6791068524349617</v>
      </c>
      <c r="S488">
        <f t="shared" si="110"/>
        <v>-48.595975248049491</v>
      </c>
      <c r="T488">
        <f t="shared" si="112"/>
        <v>2361.5688103090388</v>
      </c>
    </row>
    <row r="489" spans="1:20" x14ac:dyDescent="0.25">
      <c r="A489">
        <f t="shared" si="113"/>
        <v>963.84999999997831</v>
      </c>
      <c r="B489">
        <v>221</v>
      </c>
      <c r="C489">
        <f t="shared" si="108"/>
        <v>212.77522369192911</v>
      </c>
      <c r="D489">
        <f t="shared" si="109"/>
        <v>273.48187845064427</v>
      </c>
      <c r="E489">
        <f t="shared" si="105"/>
        <v>8.2247763080708864</v>
      </c>
      <c r="F489">
        <f t="shared" si="106"/>
        <v>1.5116375640576195E-35</v>
      </c>
      <c r="G489">
        <f t="shared" si="106"/>
        <v>4.2384251008123827E-44</v>
      </c>
      <c r="H489">
        <f t="shared" si="106"/>
        <v>6.8310130518599305E-64</v>
      </c>
      <c r="I489">
        <f t="shared" si="106"/>
        <v>7.9308474619979619E-87</v>
      </c>
      <c r="J489">
        <f t="shared" si="115"/>
        <v>0.3543335358463594</v>
      </c>
      <c r="K489">
        <f t="shared" si="107"/>
        <v>6.1648601034404362E-3</v>
      </c>
      <c r="L489">
        <f t="shared" si="107"/>
        <v>1.1554166462190061E-8</v>
      </c>
      <c r="M489">
        <f t="shared" si="107"/>
        <v>2.4835296500721881E-16</v>
      </c>
      <c r="N489">
        <f t="shared" si="114"/>
        <v>5.2755263698308124</v>
      </c>
      <c r="O489">
        <f t="shared" si="114"/>
        <v>0.58624365875973461</v>
      </c>
      <c r="P489">
        <f t="shared" si="114"/>
        <v>4.0687514454541256E-5</v>
      </c>
      <c r="Q489">
        <f t="shared" si="114"/>
        <v>3.3131244841748582E-11</v>
      </c>
      <c r="R489">
        <f t="shared" si="111"/>
        <v>6.2223091236420984</v>
      </c>
      <c r="S489">
        <f t="shared" si="110"/>
        <v>2.002467184428788</v>
      </c>
      <c r="T489">
        <f t="shared" si="112"/>
        <v>4.0098748247141573</v>
      </c>
    </row>
    <row r="490" spans="1:20" x14ac:dyDescent="0.25">
      <c r="A490">
        <f t="shared" si="113"/>
        <v>963.89999999997826</v>
      </c>
      <c r="B490">
        <v>212</v>
      </c>
      <c r="C490">
        <f t="shared" si="108"/>
        <v>212.63357898824324</v>
      </c>
      <c r="D490">
        <f t="shared" si="109"/>
        <v>273.43187845064432</v>
      </c>
      <c r="E490">
        <f t="shared" si="105"/>
        <v>-0.63357898824324366</v>
      </c>
      <c r="F490">
        <f t="shared" si="106"/>
        <v>7.1643829862625275E-36</v>
      </c>
      <c r="G490">
        <f t="shared" si="106"/>
        <v>1.8521765378457995E-44</v>
      </c>
      <c r="H490">
        <f t="shared" si="106"/>
        <v>2.5485703544682932E-64</v>
      </c>
      <c r="I490">
        <f t="shared" si="106"/>
        <v>2.523668574852445E-87</v>
      </c>
      <c r="J490">
        <f t="shared" si="115"/>
        <v>0.30894755133611962</v>
      </c>
      <c r="K490">
        <f t="shared" si="107"/>
        <v>5.0899133628575519E-3</v>
      </c>
      <c r="L490">
        <f t="shared" si="107"/>
        <v>8.5781066832183087E-9</v>
      </c>
      <c r="M490">
        <f t="shared" si="107"/>
        <v>1.6569037994790586E-16</v>
      </c>
      <c r="N490">
        <f t="shared" si="114"/>
        <v>4.9520224320130994</v>
      </c>
      <c r="O490">
        <f t="shared" si="114"/>
        <v>0.52108626756099552</v>
      </c>
      <c r="P490">
        <f t="shared" si="114"/>
        <v>3.2520580469213224E-5</v>
      </c>
      <c r="Q490">
        <f t="shared" si="114"/>
        <v>2.3796331165356277E-11</v>
      </c>
      <c r="R490">
        <f t="shared" si="111"/>
        <v>5.7871786934554441</v>
      </c>
      <c r="S490">
        <f t="shared" si="110"/>
        <v>-6.4207576816986878</v>
      </c>
      <c r="T490">
        <f t="shared" si="112"/>
        <v>41.226129207092704</v>
      </c>
    </row>
    <row r="491" spans="1:20" x14ac:dyDescent="0.25">
      <c r="A491">
        <f t="shared" si="113"/>
        <v>963.94999999997822</v>
      </c>
      <c r="B491">
        <v>211</v>
      </c>
      <c r="C491">
        <f t="shared" si="108"/>
        <v>212.49193428455783</v>
      </c>
      <c r="D491">
        <f t="shared" si="109"/>
        <v>273.38187845064436</v>
      </c>
      <c r="E491">
        <f t="shared" si="105"/>
        <v>-1.4919342845578285</v>
      </c>
      <c r="F491">
        <f t="shared" si="106"/>
        <v>3.3845982501107319E-36</v>
      </c>
      <c r="G491">
        <f t="shared" si="106"/>
        <v>8.0678433580939447E-45</v>
      </c>
      <c r="H491">
        <f t="shared" si="106"/>
        <v>9.4777522557041848E-65</v>
      </c>
      <c r="I491">
        <f t="shared" si="106"/>
        <v>8.0046483190652378E-88</v>
      </c>
      <c r="J491">
        <f t="shared" si="115"/>
        <v>0.26879103355781869</v>
      </c>
      <c r="K491">
        <f t="shared" si="107"/>
        <v>4.1932917038228854E-3</v>
      </c>
      <c r="L491">
        <f t="shared" si="107"/>
        <v>6.3547985310597957E-9</v>
      </c>
      <c r="M491">
        <f t="shared" si="107"/>
        <v>1.1030184041616388E-16</v>
      </c>
      <c r="N491">
        <f t="shared" si="114"/>
        <v>4.6382796433108453</v>
      </c>
      <c r="O491">
        <f t="shared" si="114"/>
        <v>0.46216666604281814</v>
      </c>
      <c r="P491">
        <f t="shared" si="114"/>
        <v>2.5936593645644016E-5</v>
      </c>
      <c r="Q491">
        <f t="shared" si="114"/>
        <v>1.7054530768726282E-11</v>
      </c>
      <c r="R491">
        <f t="shared" si="111"/>
        <v>5.3734565775808036</v>
      </c>
      <c r="S491">
        <f t="shared" si="110"/>
        <v>-6.8653908621386321</v>
      </c>
      <c r="T491">
        <f t="shared" si="112"/>
        <v>47.13359168993663</v>
      </c>
    </row>
    <row r="492" spans="1:20" x14ac:dyDescent="0.25">
      <c r="A492">
        <f t="shared" si="113"/>
        <v>963.99999999997817</v>
      </c>
      <c r="B492">
        <v>184</v>
      </c>
      <c r="C492">
        <f t="shared" si="108"/>
        <v>212.35028958087196</v>
      </c>
      <c r="D492">
        <f t="shared" si="109"/>
        <v>273.33187845064441</v>
      </c>
      <c r="E492">
        <f t="shared" si="105"/>
        <v>-28.350289580871959</v>
      </c>
      <c r="F492">
        <f t="shared" si="106"/>
        <v>1.5937957729913541E-36</v>
      </c>
      <c r="G492">
        <f t="shared" si="106"/>
        <v>3.5029162168087538E-45</v>
      </c>
      <c r="H492">
        <f t="shared" si="106"/>
        <v>3.5132680879636267E-65</v>
      </c>
      <c r="I492">
        <f t="shared" si="106"/>
        <v>2.530750934003342E-88</v>
      </c>
      <c r="J492">
        <f t="shared" si="115"/>
        <v>0.23334705141861548</v>
      </c>
      <c r="K492">
        <f t="shared" si="107"/>
        <v>3.4471269680495004E-3</v>
      </c>
      <c r="L492">
        <f t="shared" si="107"/>
        <v>4.6975309511081568E-9</v>
      </c>
      <c r="M492">
        <f t="shared" si="107"/>
        <v>7.3269924534496933E-17</v>
      </c>
      <c r="N492">
        <f t="shared" ref="N492:Q512" si="116">N$5*EXP(-(($D492-N$6)^2)/(2*N$7^2))</f>
        <v>4.3349967357235482</v>
      </c>
      <c r="O492">
        <f t="shared" si="116"/>
        <v>0.40902055105885571</v>
      </c>
      <c r="P492">
        <f t="shared" si="116"/>
        <v>2.0640732589046838E-5</v>
      </c>
      <c r="Q492">
        <f t="shared" si="116"/>
        <v>1.2196271006602517E-11</v>
      </c>
      <c r="R492">
        <f t="shared" si="111"/>
        <v>4.9808321106113853</v>
      </c>
      <c r="S492">
        <f t="shared" si="110"/>
        <v>-33.331121691483347</v>
      </c>
      <c r="T492">
        <f t="shared" si="112"/>
        <v>1110.9636732124716</v>
      </c>
    </row>
    <row r="493" spans="1:20" x14ac:dyDescent="0.25">
      <c r="A493">
        <f t="shared" si="113"/>
        <v>964.04999999997813</v>
      </c>
      <c r="B493">
        <v>210</v>
      </c>
      <c r="C493">
        <f t="shared" si="108"/>
        <v>212.20864487718654</v>
      </c>
      <c r="D493">
        <f t="shared" si="109"/>
        <v>273.28187845064446</v>
      </c>
      <c r="E493">
        <f t="shared" si="105"/>
        <v>-2.2086448771865435</v>
      </c>
      <c r="F493">
        <f t="shared" si="106"/>
        <v>7.4809272120236269E-37</v>
      </c>
      <c r="G493">
        <f t="shared" si="106"/>
        <v>1.5160001899678462E-45</v>
      </c>
      <c r="H493">
        <f t="shared" si="106"/>
        <v>1.2981188098643454E-65</v>
      </c>
      <c r="I493">
        <f t="shared" si="106"/>
        <v>7.9754237795351184E-89</v>
      </c>
      <c r="J493">
        <f t="shared" si="115"/>
        <v>0.20213772715325343</v>
      </c>
      <c r="K493">
        <f t="shared" si="107"/>
        <v>2.8275937020525903E-3</v>
      </c>
      <c r="L493">
        <f t="shared" si="107"/>
        <v>3.4649345415020954E-9</v>
      </c>
      <c r="M493">
        <f t="shared" si="107"/>
        <v>4.8565319483914831E-17</v>
      </c>
      <c r="N493">
        <f t="shared" si="116"/>
        <v>4.0427616859464619</v>
      </c>
      <c r="O493">
        <f t="shared" si="116"/>
        <v>0.36120118030439724</v>
      </c>
      <c r="P493">
        <f t="shared" si="116"/>
        <v>1.6390597942593558E-5</v>
      </c>
      <c r="Q493">
        <f t="shared" si="116"/>
        <v>8.703057994716412E-12</v>
      </c>
      <c r="R493">
        <f t="shared" si="111"/>
        <v>4.6089445811777461</v>
      </c>
      <c r="S493">
        <f t="shared" si="110"/>
        <v>-6.8175894583642895</v>
      </c>
      <c r="T493">
        <f t="shared" si="112"/>
        <v>46.479526022799888</v>
      </c>
    </row>
    <row r="494" spans="1:20" x14ac:dyDescent="0.25">
      <c r="A494">
        <f t="shared" si="113"/>
        <v>964.09999999997808</v>
      </c>
      <c r="B494">
        <v>200</v>
      </c>
      <c r="C494">
        <f t="shared" si="108"/>
        <v>212.06700017350067</v>
      </c>
      <c r="D494">
        <f t="shared" si="109"/>
        <v>273.2318784506445</v>
      </c>
      <c r="E494">
        <f t="shared" si="105"/>
        <v>-12.067000173500674</v>
      </c>
      <c r="F494">
        <f t="shared" si="106"/>
        <v>3.5000592884865953E-37</v>
      </c>
      <c r="G494">
        <f t="shared" si="106"/>
        <v>6.5398227074468277E-46</v>
      </c>
      <c r="H494">
        <f t="shared" si="106"/>
        <v>4.7809566775039017E-66</v>
      </c>
      <c r="I494">
        <f t="shared" si="106"/>
        <v>2.5052746579973844E-89</v>
      </c>
      <c r="J494">
        <f t="shared" si="115"/>
        <v>0.17472295224980597</v>
      </c>
      <c r="K494">
        <f t="shared" si="107"/>
        <v>2.3143777834199715E-3</v>
      </c>
      <c r="L494">
        <f t="shared" si="107"/>
        <v>2.5502217130464411E-9</v>
      </c>
      <c r="M494">
        <f t="shared" si="107"/>
        <v>3.2120646386536698E-17</v>
      </c>
      <c r="N494">
        <f t="shared" si="116"/>
        <v>3.7620540249432173</v>
      </c>
      <c r="O494">
        <f t="shared" si="116"/>
        <v>0.31828099899633494</v>
      </c>
      <c r="P494">
        <f t="shared" si="116"/>
        <v>1.2987393749766004E-5</v>
      </c>
      <c r="Q494">
        <f t="shared" si="116"/>
        <v>6.1968960267559373E-12</v>
      </c>
      <c r="R494">
        <f t="shared" si="111"/>
        <v>4.2573853439229463</v>
      </c>
      <c r="S494">
        <f t="shared" si="110"/>
        <v>-16.324385517423622</v>
      </c>
      <c r="T494">
        <f t="shared" si="112"/>
        <v>266.48556252147006</v>
      </c>
    </row>
    <row r="495" spans="1:20" x14ac:dyDescent="0.25">
      <c r="A495">
        <f t="shared" si="113"/>
        <v>964.14999999997804</v>
      </c>
      <c r="B495">
        <v>213</v>
      </c>
      <c r="C495">
        <f t="shared" si="108"/>
        <v>211.92535546981526</v>
      </c>
      <c r="D495">
        <f t="shared" si="109"/>
        <v>273.18187845064455</v>
      </c>
      <c r="E495">
        <f t="shared" si="105"/>
        <v>1.0746445301847416</v>
      </c>
      <c r="F495">
        <f t="shared" si="106"/>
        <v>1.6322722087012644E-37</v>
      </c>
      <c r="G495">
        <f t="shared" si="106"/>
        <v>2.8120944771899439E-46</v>
      </c>
      <c r="H495">
        <f t="shared" si="106"/>
        <v>1.7551425185852672E-66</v>
      </c>
      <c r="I495">
        <f t="shared" si="106"/>
        <v>7.8442989267974034E-90</v>
      </c>
      <c r="J495">
        <f t="shared" si="115"/>
        <v>0.15069889253597296</v>
      </c>
      <c r="K495">
        <f t="shared" si="107"/>
        <v>1.8902054810075002E-3</v>
      </c>
      <c r="L495">
        <f t="shared" si="107"/>
        <v>1.8729162775592582E-9</v>
      </c>
      <c r="M495">
        <f t="shared" si="107"/>
        <v>2.11982408876281E-17</v>
      </c>
      <c r="N495">
        <f t="shared" si="116"/>
        <v>3.4932481292690447</v>
      </c>
      <c r="O495">
        <f t="shared" si="116"/>
        <v>0.27985288259341923</v>
      </c>
      <c r="P495">
        <f t="shared" si="116"/>
        <v>1.0268493637470619E-5</v>
      </c>
      <c r="Q495">
        <f t="shared" si="116"/>
        <v>4.4028517443948906E-12</v>
      </c>
      <c r="R495">
        <f t="shared" si="111"/>
        <v>3.9257003802504009</v>
      </c>
      <c r="S495">
        <f t="shared" si="110"/>
        <v>-2.8510558500656593</v>
      </c>
      <c r="T495">
        <f t="shared" si="112"/>
        <v>8.128519460193619</v>
      </c>
    </row>
    <row r="496" spans="1:20" x14ac:dyDescent="0.25">
      <c r="A496">
        <f t="shared" si="113"/>
        <v>964.19999999997799</v>
      </c>
      <c r="B496">
        <v>192</v>
      </c>
      <c r="C496">
        <f t="shared" si="108"/>
        <v>211.78371076612939</v>
      </c>
      <c r="D496">
        <f t="shared" si="109"/>
        <v>273.13187845064459</v>
      </c>
      <c r="E496">
        <f t="shared" si="105"/>
        <v>-19.783710766129389</v>
      </c>
      <c r="F496">
        <f t="shared" si="106"/>
        <v>7.587644676206617E-38</v>
      </c>
      <c r="G496">
        <f t="shared" si="106"/>
        <v>1.2052886126266715E-46</v>
      </c>
      <c r="H496">
        <f t="shared" si="106"/>
        <v>6.4225453483614563E-67</v>
      </c>
      <c r="I496">
        <f t="shared" si="106"/>
        <v>2.4482182919094219E-90</v>
      </c>
      <c r="J496">
        <f t="shared" si="115"/>
        <v>0.12969632868754238</v>
      </c>
      <c r="K496">
        <f t="shared" si="107"/>
        <v>1.540427648585693E-3</v>
      </c>
      <c r="L496">
        <f t="shared" si="107"/>
        <v>1.3725125036894681E-9</v>
      </c>
      <c r="M496">
        <f t="shared" si="107"/>
        <v>1.3959597297764181E-17</v>
      </c>
      <c r="N496">
        <f t="shared" si="116"/>
        <v>3.2366173867323553</v>
      </c>
      <c r="O496">
        <f t="shared" si="116"/>
        <v>0.24553102521947168</v>
      </c>
      <c r="P496">
        <f t="shared" si="116"/>
        <v>8.1011932002511727E-6</v>
      </c>
      <c r="Q496">
        <f t="shared" si="116"/>
        <v>3.1214144365665807E-12</v>
      </c>
      <c r="R496">
        <f t="shared" si="111"/>
        <v>3.6133932708567893</v>
      </c>
      <c r="S496">
        <f t="shared" si="110"/>
        <v>-23.397104036986178</v>
      </c>
      <c r="T496">
        <f t="shared" si="112"/>
        <v>547.42447731755487</v>
      </c>
    </row>
    <row r="497" spans="1:20" x14ac:dyDescent="0.25">
      <c r="A497">
        <f t="shared" si="113"/>
        <v>964.24999999997794</v>
      </c>
      <c r="B497">
        <v>204</v>
      </c>
      <c r="C497">
        <f t="shared" si="108"/>
        <v>211.64206606244397</v>
      </c>
      <c r="D497">
        <f t="shared" si="109"/>
        <v>273.08187845064464</v>
      </c>
      <c r="E497">
        <f t="shared" si="105"/>
        <v>-7.6420660624439734</v>
      </c>
      <c r="F497">
        <f t="shared" si="106"/>
        <v>3.5157549513954786E-38</v>
      </c>
      <c r="G497">
        <f t="shared" si="106"/>
        <v>5.1493144425043604E-47</v>
      </c>
      <c r="H497">
        <f t="shared" si="106"/>
        <v>2.3426056426348413E-67</v>
      </c>
      <c r="I497">
        <f t="shared" si="106"/>
        <v>7.6162879497018915E-91</v>
      </c>
      <c r="J497">
        <f t="shared" si="115"/>
        <v>0.11137887451876662</v>
      </c>
      <c r="K497">
        <f t="shared" si="107"/>
        <v>1.2526539502857896E-3</v>
      </c>
      <c r="L497">
        <f t="shared" si="107"/>
        <v>1.0036257038073921E-9</v>
      </c>
      <c r="M497">
        <f t="shared" si="107"/>
        <v>9.1728328044476111E-18</v>
      </c>
      <c r="N497">
        <f t="shared" si="116"/>
        <v>2.9923391235348133</v>
      </c>
      <c r="O497">
        <f t="shared" si="116"/>
        <v>0.21495150500505106</v>
      </c>
      <c r="P497">
        <f t="shared" si="116"/>
        <v>6.3774749451453868E-6</v>
      </c>
      <c r="Q497">
        <f t="shared" si="116"/>
        <v>2.2081385910949543E-12</v>
      </c>
      <c r="R497">
        <f t="shared" si="111"/>
        <v>3.3199285354896957</v>
      </c>
      <c r="S497">
        <f t="shared" si="110"/>
        <v>-10.961994597933669</v>
      </c>
      <c r="T497">
        <f t="shared" si="112"/>
        <v>120.16532556512695</v>
      </c>
    </row>
    <row r="498" spans="1:20" x14ac:dyDescent="0.25">
      <c r="A498">
        <f t="shared" si="113"/>
        <v>964.2999999999779</v>
      </c>
      <c r="B498">
        <v>180</v>
      </c>
      <c r="C498">
        <f t="shared" si="108"/>
        <v>211.5004213587581</v>
      </c>
      <c r="D498">
        <f t="shared" si="109"/>
        <v>273.03187845064468</v>
      </c>
      <c r="E498">
        <f t="shared" si="105"/>
        <v>-31.500421358758103</v>
      </c>
      <c r="F498">
        <f t="shared" si="106"/>
        <v>1.623780877182209E-38</v>
      </c>
      <c r="G498">
        <f t="shared" si="106"/>
        <v>2.1928301081473515E-47</v>
      </c>
      <c r="H498">
        <f t="shared" si="106"/>
        <v>8.517034452919092E-68</v>
      </c>
      <c r="I498">
        <f t="shared" si="106"/>
        <v>2.3617492447061806E-91</v>
      </c>
      <c r="J498">
        <f t="shared" si="115"/>
        <v>9.5441111358691655E-2</v>
      </c>
      <c r="K498">
        <f t="shared" si="107"/>
        <v>1.0164322590052784E-3</v>
      </c>
      <c r="L498">
        <f t="shared" si="107"/>
        <v>7.3229279606666895E-10</v>
      </c>
      <c r="M498">
        <f t="shared" si="107"/>
        <v>6.014389989452152E-18</v>
      </c>
      <c r="N498">
        <f t="shared" si="116"/>
        <v>2.7605001768452162</v>
      </c>
      <c r="O498">
        <f t="shared" si="116"/>
        <v>0.18777255842408408</v>
      </c>
      <c r="P498">
        <f t="shared" si="116"/>
        <v>5.0096346378189543E-6</v>
      </c>
      <c r="Q498">
        <f t="shared" si="116"/>
        <v>1.5586863835904034E-12</v>
      </c>
      <c r="R498">
        <f t="shared" si="111"/>
        <v>3.0447352892554864</v>
      </c>
      <c r="S498">
        <f t="shared" si="110"/>
        <v>-34.545156648013588</v>
      </c>
      <c r="T498">
        <f t="shared" si="112"/>
        <v>1193.3678478357974</v>
      </c>
    </row>
    <row r="499" spans="1:20" x14ac:dyDescent="0.25">
      <c r="A499">
        <f t="shared" si="113"/>
        <v>964.34999999997785</v>
      </c>
      <c r="B499">
        <v>233</v>
      </c>
      <c r="C499">
        <f t="shared" si="108"/>
        <v>211.35877665507223</v>
      </c>
      <c r="D499">
        <f t="shared" si="109"/>
        <v>272.98187845064473</v>
      </c>
      <c r="E499">
        <f t="shared" si="105"/>
        <v>21.641223344927766</v>
      </c>
      <c r="F499">
        <f t="shared" si="106"/>
        <v>7.4753832206349944E-39</v>
      </c>
      <c r="G499">
        <f t="shared" si="106"/>
        <v>9.3080299430609942E-48</v>
      </c>
      <c r="H499">
        <f t="shared" si="106"/>
        <v>3.0865608014380171E-68</v>
      </c>
      <c r="I499">
        <f t="shared" si="106"/>
        <v>7.2999759373772183E-92</v>
      </c>
      <c r="J499">
        <f t="shared" si="115"/>
        <v>8.1606672702363048E-2</v>
      </c>
      <c r="K499">
        <f t="shared" si="107"/>
        <v>8.2296864344153669E-4</v>
      </c>
      <c r="L499">
        <f t="shared" si="107"/>
        <v>5.3315718774146455E-10</v>
      </c>
      <c r="M499">
        <f t="shared" si="107"/>
        <v>3.9349318387315492E-18</v>
      </c>
      <c r="N499">
        <f t="shared" si="116"/>
        <v>2.5411029957406592</v>
      </c>
      <c r="O499">
        <f t="shared" si="116"/>
        <v>0.16367459593817049</v>
      </c>
      <c r="P499">
        <f t="shared" si="116"/>
        <v>3.9266380034008928E-6</v>
      </c>
      <c r="Q499">
        <f t="shared" si="116"/>
        <v>1.0978643315813383E-12</v>
      </c>
      <c r="R499">
        <f t="shared" si="111"/>
        <v>2.7872111601968927</v>
      </c>
      <c r="S499">
        <f t="shared" si="110"/>
        <v>18.854012184730873</v>
      </c>
      <c r="T499">
        <f t="shared" si="112"/>
        <v>355.47377546198021</v>
      </c>
    </row>
    <row r="500" spans="1:20" x14ac:dyDescent="0.25">
      <c r="A500">
        <f t="shared" si="113"/>
        <v>964.39999999997781</v>
      </c>
      <c r="B500">
        <v>216</v>
      </c>
      <c r="C500">
        <f t="shared" si="108"/>
        <v>211.21713195138682</v>
      </c>
      <c r="D500">
        <f t="shared" si="109"/>
        <v>272.93187845064477</v>
      </c>
      <c r="E500">
        <f t="shared" si="105"/>
        <v>4.7828680486131816</v>
      </c>
      <c r="F500">
        <f t="shared" si="106"/>
        <v>3.4303364150589012E-39</v>
      </c>
      <c r="G500">
        <f t="shared" si="106"/>
        <v>3.9382907122947191E-48</v>
      </c>
      <c r="H500">
        <f t="shared" si="106"/>
        <v>1.1149579338933348E-68</v>
      </c>
      <c r="I500">
        <f t="shared" si="106"/>
        <v>2.2490871559155071E-92</v>
      </c>
      <c r="J500">
        <f t="shared" si="115"/>
        <v>6.9626309233924141E-2</v>
      </c>
      <c r="K500">
        <f t="shared" si="107"/>
        <v>6.6488365496396936E-4</v>
      </c>
      <c r="L500">
        <f t="shared" si="107"/>
        <v>3.873319262548427E-10</v>
      </c>
      <c r="M500">
        <f t="shared" si="107"/>
        <v>2.5688595640381093E-18</v>
      </c>
      <c r="N500">
        <f t="shared" si="116"/>
        <v>2.3340721544526462</v>
      </c>
      <c r="O500">
        <f t="shared" si="116"/>
        <v>0.14235999094428636</v>
      </c>
      <c r="P500">
        <f t="shared" si="116"/>
        <v>3.0710946282661849E-6</v>
      </c>
      <c r="Q500">
        <f t="shared" si="116"/>
        <v>7.7160694870605136E-13</v>
      </c>
      <c r="R500">
        <f t="shared" si="111"/>
        <v>2.5467264097685529</v>
      </c>
      <c r="S500">
        <f t="shared" si="110"/>
        <v>2.2361416388446287</v>
      </c>
      <c r="T500">
        <f t="shared" si="112"/>
        <v>5.0003294289747418</v>
      </c>
    </row>
    <row r="501" spans="1:20" x14ac:dyDescent="0.25">
      <c r="A501">
        <f t="shared" si="113"/>
        <v>964.44999999997776</v>
      </c>
      <c r="B501">
        <v>205</v>
      </c>
      <c r="C501">
        <f t="shared" si="108"/>
        <v>211.07548724770095</v>
      </c>
      <c r="D501">
        <f t="shared" si="109"/>
        <v>272.88187845064482</v>
      </c>
      <c r="E501">
        <f t="shared" si="105"/>
        <v>-6.0754872477009485</v>
      </c>
      <c r="F501">
        <f t="shared" si="106"/>
        <v>1.5690514309449794E-39</v>
      </c>
      <c r="G501">
        <f t="shared" si="106"/>
        <v>1.6609439772640042E-48</v>
      </c>
      <c r="H501">
        <f t="shared" si="106"/>
        <v>4.0145728337802211E-69</v>
      </c>
      <c r="I501">
        <f t="shared" si="106"/>
        <v>6.9069824996537557E-93</v>
      </c>
      <c r="J501">
        <f t="shared" si="115"/>
        <v>5.9275960320606835E-2</v>
      </c>
      <c r="K501">
        <f t="shared" si="107"/>
        <v>5.3600093300429374E-4</v>
      </c>
      <c r="L501">
        <f t="shared" si="107"/>
        <v>2.8078172849039961E-10</v>
      </c>
      <c r="M501">
        <f t="shared" si="107"/>
        <v>1.6734048826654333E-18</v>
      </c>
      <c r="N501">
        <f t="shared" si="116"/>
        <v>2.1392611647163204</v>
      </c>
      <c r="O501">
        <f t="shared" si="116"/>
        <v>0.12355267322546212</v>
      </c>
      <c r="P501">
        <f t="shared" si="116"/>
        <v>2.3967517416769663E-6</v>
      </c>
      <c r="Q501">
        <f t="shared" si="116"/>
        <v>5.4112936857157161E-13</v>
      </c>
      <c r="R501">
        <f t="shared" si="111"/>
        <v>2.3226281962284583</v>
      </c>
      <c r="S501">
        <f t="shared" si="110"/>
        <v>-8.3981154439294059</v>
      </c>
      <c r="T501">
        <f t="shared" si="112"/>
        <v>70.528343009565603</v>
      </c>
    </row>
    <row r="502" spans="1:20" x14ac:dyDescent="0.25">
      <c r="A502">
        <f t="shared" si="113"/>
        <v>964.49999999997772</v>
      </c>
      <c r="B502">
        <v>219</v>
      </c>
      <c r="C502">
        <f t="shared" si="108"/>
        <v>210.93384254401553</v>
      </c>
      <c r="D502">
        <f t="shared" si="109"/>
        <v>272.83187845064487</v>
      </c>
      <c r="E502">
        <f t="shared" si="105"/>
        <v>8.0661574559844667</v>
      </c>
      <c r="F502">
        <f t="shared" si="106"/>
        <v>7.1537681095752745E-40</v>
      </c>
      <c r="G502">
        <f t="shared" si="106"/>
        <v>6.9823145633666306E-49</v>
      </c>
      <c r="H502">
        <f t="shared" si="106"/>
        <v>1.4408454985313178E-69</v>
      </c>
      <c r="I502">
        <f t="shared" si="106"/>
        <v>2.1143050117453725E-93</v>
      </c>
      <c r="J502">
        <f t="shared" si="115"/>
        <v>5.035485423132121E-2</v>
      </c>
      <c r="K502">
        <f t="shared" si="107"/>
        <v>4.3116445940160518E-4</v>
      </c>
      <c r="L502">
        <f t="shared" si="107"/>
        <v>2.0310092960933289E-10</v>
      </c>
      <c r="M502">
        <f t="shared" si="107"/>
        <v>1.0877252782301076E-18</v>
      </c>
      <c r="N502">
        <f t="shared" si="116"/>
        <v>1.9564594785427079</v>
      </c>
      <c r="O502">
        <f t="shared" si="116"/>
        <v>0.10699755690325945</v>
      </c>
      <c r="P502">
        <f t="shared" si="116"/>
        <v>1.8664244941848522E-6</v>
      </c>
      <c r="Q502">
        <f t="shared" si="116"/>
        <v>3.7867235469967687E-13</v>
      </c>
      <c r="R502">
        <f t="shared" si="111"/>
        <v>2.1142449207646639</v>
      </c>
      <c r="S502">
        <f t="shared" si="110"/>
        <v>5.9519125352198028</v>
      </c>
      <c r="T502">
        <f t="shared" si="112"/>
        <v>35.425262826906618</v>
      </c>
    </row>
    <row r="503" spans="1:20" x14ac:dyDescent="0.25">
      <c r="A503">
        <f t="shared" si="113"/>
        <v>964.54999999997767</v>
      </c>
      <c r="B503">
        <v>195</v>
      </c>
      <c r="C503">
        <f t="shared" si="108"/>
        <v>210.79219784032966</v>
      </c>
      <c r="D503">
        <f t="shared" si="109"/>
        <v>272.78187845064491</v>
      </c>
      <c r="E503">
        <f t="shared" si="105"/>
        <v>-15.792197840329663</v>
      </c>
      <c r="F503">
        <f t="shared" si="106"/>
        <v>3.2510956781319197E-40</v>
      </c>
      <c r="G503">
        <f t="shared" si="106"/>
        <v>2.9257758460384026E-49</v>
      </c>
      <c r="H503">
        <f t="shared" si="106"/>
        <v>5.1545730647076427E-70</v>
      </c>
      <c r="I503">
        <f t="shared" si="106"/>
        <v>6.4512539242554419E-94</v>
      </c>
      <c r="J503">
        <f t="shared" si="115"/>
        <v>4.2683655688332198E-2</v>
      </c>
      <c r="K503">
        <f t="shared" si="107"/>
        <v>3.4608110189832927E-4</v>
      </c>
      <c r="L503">
        <f t="shared" si="107"/>
        <v>1.4659275255610434E-10</v>
      </c>
      <c r="M503">
        <f t="shared" si="107"/>
        <v>7.0549661037632335E-19</v>
      </c>
      <c r="N503">
        <f t="shared" si="116"/>
        <v>1.7853995787020187</v>
      </c>
      <c r="O503">
        <f t="shared" si="116"/>
        <v>9.2459831358824074E-2</v>
      </c>
      <c r="P503">
        <f t="shared" si="116"/>
        <v>1.4502915594606109E-6</v>
      </c>
      <c r="Q503">
        <f t="shared" si="116"/>
        <v>2.6441349457020343E-13</v>
      </c>
      <c r="R503">
        <f t="shared" si="111"/>
        <v>1.9208905972894901</v>
      </c>
      <c r="S503">
        <f t="shared" si="110"/>
        <v>-17.713088437619152</v>
      </c>
      <c r="T503">
        <f t="shared" si="112"/>
        <v>313.75350199891733</v>
      </c>
    </row>
    <row r="504" spans="1:20" x14ac:dyDescent="0.25">
      <c r="A504">
        <f t="shared" si="113"/>
        <v>964.59999999997763</v>
      </c>
      <c r="B504">
        <v>209</v>
      </c>
      <c r="C504">
        <f t="shared" si="108"/>
        <v>210.65055313664425</v>
      </c>
      <c r="D504">
        <f t="shared" si="109"/>
        <v>272.73187845064496</v>
      </c>
      <c r="E504">
        <f t="shared" si="105"/>
        <v>-1.6505531366442483</v>
      </c>
      <c r="F504">
        <f t="shared" si="106"/>
        <v>1.47272566941602E-40</v>
      </c>
      <c r="G504">
        <f t="shared" si="106"/>
        <v>1.2220244727765276E-49</v>
      </c>
      <c r="H504">
        <f t="shared" si="106"/>
        <v>1.8380833428472698E-70</v>
      </c>
      <c r="I504">
        <f t="shared" si="106"/>
        <v>1.9620851311316548E-94</v>
      </c>
      <c r="J504">
        <f t="shared" si="115"/>
        <v>3.6102675951885453E-2</v>
      </c>
      <c r="K504">
        <f t="shared" si="107"/>
        <v>2.7718538969305712E-4</v>
      </c>
      <c r="L504">
        <f t="shared" si="107"/>
        <v>1.0557731389263331E-10</v>
      </c>
      <c r="M504">
        <f t="shared" si="107"/>
        <v>4.5659185706502349E-19</v>
      </c>
      <c r="N504">
        <f t="shared" si="116"/>
        <v>1.625764061393044</v>
      </c>
      <c r="O504">
        <f t="shared" si="116"/>
        <v>7.9724141796577663E-2</v>
      </c>
      <c r="P504">
        <f t="shared" si="116"/>
        <v>1.1244955314409092E-6</v>
      </c>
      <c r="Q504">
        <f t="shared" si="116"/>
        <v>1.8423033937539857E-13</v>
      </c>
      <c r="R504">
        <f t="shared" si="111"/>
        <v>1.7418691891324931</v>
      </c>
      <c r="S504">
        <f t="shared" si="110"/>
        <v>-3.3924223257767414</v>
      </c>
      <c r="T504">
        <f t="shared" si="112"/>
        <v>11.508529236428476</v>
      </c>
    </row>
    <row r="505" spans="1:20" x14ac:dyDescent="0.25">
      <c r="A505">
        <f t="shared" si="113"/>
        <v>964.64999999997758</v>
      </c>
      <c r="B505">
        <v>204</v>
      </c>
      <c r="C505">
        <f t="shared" si="108"/>
        <v>210.50890843295838</v>
      </c>
      <c r="D505">
        <f t="shared" si="109"/>
        <v>272.681878450645</v>
      </c>
      <c r="E505">
        <f t="shared" si="105"/>
        <v>-6.5089084329583784</v>
      </c>
      <c r="F505">
        <f t="shared" si="106"/>
        <v>6.6498396909325445E-41</v>
      </c>
      <c r="G505">
        <f t="shared" si="106"/>
        <v>5.0876352754651807E-50</v>
      </c>
      <c r="H505">
        <f t="shared" si="106"/>
        <v>6.5333347703081999E-71</v>
      </c>
      <c r="I505">
        <f t="shared" si="106"/>
        <v>5.9482439351500213E-95</v>
      </c>
      <c r="J505">
        <f t="shared" si="115"/>
        <v>3.0470157492024121E-2</v>
      </c>
      <c r="K505">
        <f t="shared" si="107"/>
        <v>2.215237556708281E-4</v>
      </c>
      <c r="L505">
        <f t="shared" si="107"/>
        <v>7.5872822045645112E-11</v>
      </c>
      <c r="M505">
        <f t="shared" si="107"/>
        <v>2.9486207187462448E-19</v>
      </c>
      <c r="N505">
        <f t="shared" si="116"/>
        <v>1.4771926237450956</v>
      </c>
      <c r="O505">
        <f t="shared" si="116"/>
        <v>6.8593684137903316E-2</v>
      </c>
      <c r="P505">
        <f t="shared" si="116"/>
        <v>8.6999682744227091E-7</v>
      </c>
      <c r="Q505">
        <f t="shared" si="116"/>
        <v>1.2808439129991784E-13</v>
      </c>
      <c r="R505">
        <f t="shared" si="111"/>
        <v>1.5764788592035224</v>
      </c>
      <c r="S505">
        <f t="shared" si="110"/>
        <v>-8.0853872921619008</v>
      </c>
      <c r="T505">
        <f t="shared" si="112"/>
        <v>65.373487664253147</v>
      </c>
    </row>
    <row r="506" spans="1:20" x14ac:dyDescent="0.25">
      <c r="A506">
        <f t="shared" si="113"/>
        <v>964.69999999997754</v>
      </c>
      <c r="B506">
        <v>219</v>
      </c>
      <c r="C506">
        <f t="shared" si="108"/>
        <v>210.36726372927296</v>
      </c>
      <c r="D506">
        <f t="shared" si="109"/>
        <v>272.63187845064505</v>
      </c>
      <c r="E506">
        <f t="shared" si="105"/>
        <v>8.6327362707270368</v>
      </c>
      <c r="F506">
        <f t="shared" si="106"/>
        <v>2.9929379178552367E-41</v>
      </c>
      <c r="G506">
        <f t="shared" si="106"/>
        <v>2.1112966070803804E-50</v>
      </c>
      <c r="H506">
        <f t="shared" si="106"/>
        <v>2.3147379840271527E-71</v>
      </c>
      <c r="I506">
        <f t="shared" si="106"/>
        <v>1.7974503695191635E-95</v>
      </c>
      <c r="J506">
        <f t="shared" si="115"/>
        <v>2.5660642436479728E-2</v>
      </c>
      <c r="K506">
        <f t="shared" si="107"/>
        <v>1.7665575768233905E-4</v>
      </c>
      <c r="L506">
        <f t="shared" si="107"/>
        <v>5.4407577250962759E-11</v>
      </c>
      <c r="M506">
        <f t="shared" si="107"/>
        <v>1.9000594260736482E-19</v>
      </c>
      <c r="N506">
        <f t="shared" si="116"/>
        <v>1.3392888777194445</v>
      </c>
      <c r="O506">
        <f t="shared" si="116"/>
        <v>5.8889236813319423E-2</v>
      </c>
      <c r="P506">
        <f t="shared" si="116"/>
        <v>6.7163779054562265E-7</v>
      </c>
      <c r="Q506">
        <f t="shared" si="116"/>
        <v>8.885641468963542E-14</v>
      </c>
      <c r="R506">
        <f t="shared" si="111"/>
        <v>1.4240160844192129</v>
      </c>
      <c r="S506">
        <f t="shared" si="110"/>
        <v>7.2087201863078239</v>
      </c>
      <c r="T506">
        <f t="shared" si="112"/>
        <v>51.965646724481907</v>
      </c>
    </row>
    <row r="507" spans="1:20" x14ac:dyDescent="0.25">
      <c r="A507">
        <f t="shared" si="113"/>
        <v>964.74999999997749</v>
      </c>
      <c r="B507">
        <v>216</v>
      </c>
      <c r="C507">
        <f t="shared" si="108"/>
        <v>210.22561902558709</v>
      </c>
      <c r="D507">
        <f t="shared" si="109"/>
        <v>272.58187845064509</v>
      </c>
      <c r="E507">
        <f t="shared" si="105"/>
        <v>5.7743809744129067</v>
      </c>
      <c r="F507">
        <f t="shared" si="106"/>
        <v>1.3427076225854926E-41</v>
      </c>
      <c r="G507">
        <f t="shared" si="106"/>
        <v>8.7333274308610087E-51</v>
      </c>
      <c r="H507">
        <f t="shared" si="106"/>
        <v>8.1745899665363951E-72</v>
      </c>
      <c r="I507">
        <f t="shared" si="106"/>
        <v>5.4140499498816438E-96</v>
      </c>
      <c r="J507">
        <f t="shared" si="115"/>
        <v>2.1563431407490605E-2</v>
      </c>
      <c r="K507">
        <f t="shared" si="107"/>
        <v>1.4057005291350004E-4</v>
      </c>
      <c r="L507">
        <f t="shared" si="107"/>
        <v>3.8930506802332814E-11</v>
      </c>
      <c r="M507">
        <f t="shared" si="107"/>
        <v>1.221723635509353E-19</v>
      </c>
      <c r="N507">
        <f t="shared" si="116"/>
        <v>1.2116269214162623</v>
      </c>
      <c r="O507">
        <f t="shared" si="116"/>
        <v>5.0448149826796351E-2</v>
      </c>
      <c r="P507">
        <f t="shared" si="116"/>
        <v>5.1738055227439387E-7</v>
      </c>
      <c r="Q507">
        <f t="shared" si="116"/>
        <v>6.150903069154578E-14</v>
      </c>
      <c r="R507">
        <f t="shared" si="111"/>
        <v>1.2837795901230069</v>
      </c>
      <c r="S507">
        <f t="shared" si="110"/>
        <v>4.4906013842898993</v>
      </c>
      <c r="T507">
        <f t="shared" si="112"/>
        <v>20.165500792586361</v>
      </c>
    </row>
    <row r="508" spans="1:20" x14ac:dyDescent="0.25">
      <c r="A508">
        <f t="shared" si="113"/>
        <v>964.79999999997744</v>
      </c>
      <c r="B508">
        <v>233</v>
      </c>
      <c r="C508">
        <f t="shared" si="108"/>
        <v>210.08397432190168</v>
      </c>
      <c r="D508">
        <f t="shared" si="109"/>
        <v>272.53187845064514</v>
      </c>
      <c r="E508">
        <f t="shared" si="105"/>
        <v>22.916025678098322</v>
      </c>
      <c r="F508">
        <f t="shared" si="106"/>
        <v>6.0043004222399127E-42</v>
      </c>
      <c r="G508">
        <f t="shared" si="106"/>
        <v>3.6008700595965806E-51</v>
      </c>
      <c r="H508">
        <f t="shared" si="106"/>
        <v>2.8775794996067308E-72</v>
      </c>
      <c r="I508">
        <f t="shared" si="106"/>
        <v>1.6254919468684326E-96</v>
      </c>
      <c r="J508">
        <f t="shared" si="115"/>
        <v>1.808113707561779E-2</v>
      </c>
      <c r="K508">
        <f t="shared" si="107"/>
        <v>1.1161314358768728E-4</v>
      </c>
      <c r="L508">
        <f t="shared" si="107"/>
        <v>2.7795740467874186E-11</v>
      </c>
      <c r="M508">
        <f t="shared" si="107"/>
        <v>7.8385600178633393E-20</v>
      </c>
      <c r="N508">
        <f t="shared" si="116"/>
        <v>1.0937576085292615</v>
      </c>
      <c r="O508">
        <f t="shared" si="116"/>
        <v>4.3123309245184836E-2</v>
      </c>
      <c r="P508">
        <f t="shared" si="116"/>
        <v>3.9768810043074018E-7</v>
      </c>
      <c r="Q508">
        <f t="shared" si="116"/>
        <v>4.2486064193166394E-14</v>
      </c>
      <c r="R508">
        <f t="shared" si="111"/>
        <v>1.1550740657095904</v>
      </c>
      <c r="S508">
        <f t="shared" si="110"/>
        <v>21.76095161238873</v>
      </c>
      <c r="T508">
        <f t="shared" si="112"/>
        <v>473.53901507672367</v>
      </c>
    </row>
    <row r="509" spans="1:20" x14ac:dyDescent="0.25">
      <c r="A509">
        <f t="shared" si="113"/>
        <v>964.8499999999774</v>
      </c>
      <c r="B509">
        <v>232</v>
      </c>
      <c r="C509">
        <f t="shared" si="108"/>
        <v>209.94232961821581</v>
      </c>
      <c r="D509">
        <f t="shared" si="109"/>
        <v>272.48187845064518</v>
      </c>
      <c r="E509">
        <f t="shared" si="105"/>
        <v>22.057670381784192</v>
      </c>
      <c r="F509">
        <f t="shared" si="106"/>
        <v>2.6763356962025776E-42</v>
      </c>
      <c r="G509">
        <f t="shared" si="106"/>
        <v>1.479899998918064E-51</v>
      </c>
      <c r="H509">
        <f t="shared" si="106"/>
        <v>1.0096849832550788E-72</v>
      </c>
      <c r="I509">
        <f t="shared" si="106"/>
        <v>4.8645715953924687E-97</v>
      </c>
      <c r="J509">
        <f t="shared" si="115"/>
        <v>1.5128334760920717E-2</v>
      </c>
      <c r="K509">
        <f t="shared" si="107"/>
        <v>8.8429138201585867E-5</v>
      </c>
      <c r="L509">
        <f t="shared" si="107"/>
        <v>1.9802679513098374E-11</v>
      </c>
      <c r="M509">
        <f t="shared" si="107"/>
        <v>5.0183057790606459E-20</v>
      </c>
      <c r="N509">
        <f t="shared" si="116"/>
        <v>0.9852144665160093</v>
      </c>
      <c r="O509">
        <f t="shared" si="116"/>
        <v>3.6782093062915293E-2</v>
      </c>
      <c r="P509">
        <f t="shared" si="116"/>
        <v>3.0502301736439336E-7</v>
      </c>
      <c r="Q509">
        <f t="shared" si="116"/>
        <v>2.9282735130814137E-14</v>
      </c>
      <c r="R509">
        <f t="shared" si="111"/>
        <v>1.0372136285208962</v>
      </c>
      <c r="S509">
        <f t="shared" si="110"/>
        <v>21.020456753263296</v>
      </c>
      <c r="T509">
        <f t="shared" si="112"/>
        <v>441.85960211581255</v>
      </c>
    </row>
    <row r="510" spans="1:20" x14ac:dyDescent="0.25">
      <c r="A510">
        <f t="shared" si="113"/>
        <v>964.89999999997735</v>
      </c>
      <c r="B510">
        <v>220</v>
      </c>
      <c r="C510">
        <f t="shared" si="108"/>
        <v>209.80068491453039</v>
      </c>
      <c r="D510">
        <f t="shared" si="109"/>
        <v>272.43187845064523</v>
      </c>
      <c r="E510">
        <f t="shared" si="105"/>
        <v>10.199315085469607</v>
      </c>
      <c r="F510">
        <f t="shared" si="106"/>
        <v>1.1890934115665201E-42</v>
      </c>
      <c r="G510">
        <f t="shared" si="106"/>
        <v>6.062538412784829E-52</v>
      </c>
      <c r="H510">
        <f t="shared" si="106"/>
        <v>3.5313574264265211E-73</v>
      </c>
      <c r="I510">
        <f t="shared" si="106"/>
        <v>1.4511141947034045E-97</v>
      </c>
      <c r="J510">
        <f t="shared" si="115"/>
        <v>1.2630310691993586E-2</v>
      </c>
      <c r="K510">
        <f t="shared" si="107"/>
        <v>6.9908979946700807E-5</v>
      </c>
      <c r="L510">
        <f t="shared" si="107"/>
        <v>1.4077553621634012E-11</v>
      </c>
      <c r="M510">
        <f t="shared" si="107"/>
        <v>3.2057929796769812E-20</v>
      </c>
      <c r="N510">
        <f t="shared" si="116"/>
        <v>0.88551922377666425</v>
      </c>
      <c r="O510">
        <f t="shared" si="116"/>
        <v>3.1305332244482273E-2</v>
      </c>
      <c r="P510">
        <f t="shared" si="116"/>
        <v>2.3344262062502252E-7</v>
      </c>
      <c r="Q510">
        <f t="shared" si="116"/>
        <v>2.0138832876389398E-14</v>
      </c>
      <c r="R510">
        <f t="shared" si="111"/>
        <v>0.92952500914980518</v>
      </c>
      <c r="S510">
        <f t="shared" si="110"/>
        <v>9.2697900763198025</v>
      </c>
      <c r="T510">
        <f t="shared" si="112"/>
        <v>85.929008059037088</v>
      </c>
    </row>
    <row r="511" spans="1:20" x14ac:dyDescent="0.25">
      <c r="A511">
        <f t="shared" si="113"/>
        <v>964.94999999997731</v>
      </c>
      <c r="B511">
        <v>230</v>
      </c>
      <c r="C511">
        <f t="shared" si="108"/>
        <v>209.65904021084452</v>
      </c>
      <c r="D511">
        <f t="shared" si="109"/>
        <v>272.38187845064527</v>
      </c>
      <c r="E511">
        <f t="shared" si="105"/>
        <v>20.340959789155477</v>
      </c>
      <c r="F511">
        <f t="shared" si="106"/>
        <v>5.2660935802662171E-43</v>
      </c>
      <c r="G511">
        <f t="shared" si="106"/>
        <v>2.475562242799827E-52</v>
      </c>
      <c r="H511">
        <f t="shared" si="106"/>
        <v>1.2311037949416219E-73</v>
      </c>
      <c r="I511">
        <f t="shared" si="106"/>
        <v>4.3147515609528134E-98</v>
      </c>
      <c r="J511">
        <f t="shared" si="115"/>
        <v>1.0521907078043223E-2</v>
      </c>
      <c r="K511">
        <f t="shared" si="107"/>
        <v>5.5147783059187539E-5</v>
      </c>
      <c r="L511">
        <f t="shared" si="107"/>
        <v>9.9859167704686772E-12</v>
      </c>
      <c r="M511">
        <f t="shared" si="107"/>
        <v>2.0434844953502309E-20</v>
      </c>
      <c r="N511">
        <f t="shared" si="116"/>
        <v>0.79418691558696297</v>
      </c>
      <c r="O511">
        <f t="shared" si="116"/>
        <v>2.6586288685659001E-2</v>
      </c>
      <c r="P511">
        <f t="shared" si="116"/>
        <v>1.7827284997839355E-7</v>
      </c>
      <c r="Q511">
        <f t="shared" si="116"/>
        <v>1.3820204741102013E-14</v>
      </c>
      <c r="R511">
        <f t="shared" si="111"/>
        <v>0.831350437416574</v>
      </c>
      <c r="S511">
        <f t="shared" si="110"/>
        <v>19.509609351738902</v>
      </c>
      <c r="T511">
        <f t="shared" si="112"/>
        <v>380.62485705745803</v>
      </c>
    </row>
    <row r="512" spans="1:20" x14ac:dyDescent="0.25">
      <c r="A512">
        <f t="shared" si="113"/>
        <v>964.99999999997726</v>
      </c>
      <c r="B512">
        <v>213</v>
      </c>
      <c r="C512">
        <f t="shared" si="108"/>
        <v>209.51739550715911</v>
      </c>
      <c r="D512">
        <f t="shared" si="109"/>
        <v>272.33187845064532</v>
      </c>
      <c r="E512">
        <f t="shared" si="105"/>
        <v>3.4826044928408919</v>
      </c>
      <c r="F512">
        <f t="shared" si="106"/>
        <v>2.3246543396368999E-43</v>
      </c>
      <c r="G512">
        <f t="shared" si="106"/>
        <v>1.0076052240795864E-52</v>
      </c>
      <c r="H512">
        <f t="shared" si="106"/>
        <v>4.2780403510135956E-74</v>
      </c>
      <c r="I512">
        <f t="shared" si="106"/>
        <v>1.2788134993131846E-98</v>
      </c>
      <c r="J512">
        <f t="shared" si="115"/>
        <v>8.7464619419921306E-3</v>
      </c>
      <c r="K512">
        <f t="shared" si="107"/>
        <v>4.3409089042385882E-5</v>
      </c>
      <c r="L512">
        <f t="shared" si="107"/>
        <v>7.0681574328751712E-12</v>
      </c>
      <c r="M512">
        <f t="shared" si="107"/>
        <v>1.2997647085058953E-20</v>
      </c>
      <c r="N512">
        <f t="shared" si="116"/>
        <v>0.71073054756377074</v>
      </c>
      <c r="O512">
        <f t="shared" si="116"/>
        <v>2.2529659883654306E-2</v>
      </c>
      <c r="P512">
        <f t="shared" si="116"/>
        <v>1.3584629097471793E-7</v>
      </c>
      <c r="Q512">
        <f t="shared" si="116"/>
        <v>9.4635084994596801E-15</v>
      </c>
      <c r="R512">
        <f t="shared" si="111"/>
        <v>0.74205021433182816</v>
      </c>
      <c r="S512">
        <f t="shared" si="110"/>
        <v>2.7405542785090637</v>
      </c>
      <c r="T512">
        <f t="shared" si="112"/>
        <v>7.5106377534543354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39</v>
      </c>
    </row>
    <row r="4" spans="1:1" x14ac:dyDescent="0.25">
      <c r="A4" s="3">
        <v>43805</v>
      </c>
    </row>
    <row r="5" spans="1:1" x14ac:dyDescent="0.25">
      <c r="A5">
        <v>940</v>
      </c>
    </row>
    <row r="6" spans="1:1" x14ac:dyDescent="0.25">
      <c r="A6">
        <v>965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279</v>
      </c>
    </row>
    <row r="13" spans="1:1" x14ac:dyDescent="0.25">
      <c r="A13">
        <v>291</v>
      </c>
    </row>
    <row r="14" spans="1:1" x14ac:dyDescent="0.25">
      <c r="A14">
        <v>291</v>
      </c>
    </row>
    <row r="15" spans="1:1" x14ac:dyDescent="0.25">
      <c r="A15">
        <v>273</v>
      </c>
    </row>
    <row r="16" spans="1:1" x14ac:dyDescent="0.25">
      <c r="A16">
        <v>288</v>
      </c>
    </row>
    <row r="17" spans="1:1" x14ac:dyDescent="0.25">
      <c r="A17">
        <v>277</v>
      </c>
    </row>
    <row r="18" spans="1:1" x14ac:dyDescent="0.25">
      <c r="A18">
        <v>285</v>
      </c>
    </row>
    <row r="19" spans="1:1" x14ac:dyDescent="0.25">
      <c r="A19">
        <v>277</v>
      </c>
    </row>
    <row r="20" spans="1:1" x14ac:dyDescent="0.25">
      <c r="A20">
        <v>271</v>
      </c>
    </row>
    <row r="21" spans="1:1" x14ac:dyDescent="0.25">
      <c r="A21">
        <v>251</v>
      </c>
    </row>
    <row r="22" spans="1:1" x14ac:dyDescent="0.25">
      <c r="A22">
        <v>275</v>
      </c>
    </row>
    <row r="23" spans="1:1" x14ac:dyDescent="0.25">
      <c r="A23">
        <v>283</v>
      </c>
    </row>
    <row r="24" spans="1:1" x14ac:dyDescent="0.25">
      <c r="A24">
        <v>299</v>
      </c>
    </row>
    <row r="25" spans="1:1" x14ac:dyDescent="0.25">
      <c r="A25">
        <v>237</v>
      </c>
    </row>
    <row r="26" spans="1:1" x14ac:dyDescent="0.25">
      <c r="A26">
        <v>291</v>
      </c>
    </row>
    <row r="27" spans="1:1" x14ac:dyDescent="0.25">
      <c r="A27">
        <v>278</v>
      </c>
    </row>
    <row r="28" spans="1:1" x14ac:dyDescent="0.25">
      <c r="A28">
        <v>273</v>
      </c>
    </row>
    <row r="29" spans="1:1" x14ac:dyDescent="0.25">
      <c r="A29">
        <v>307</v>
      </c>
    </row>
    <row r="30" spans="1:1" x14ac:dyDescent="0.25">
      <c r="A30">
        <v>273</v>
      </c>
    </row>
    <row r="31" spans="1:1" x14ac:dyDescent="0.25">
      <c r="A31">
        <v>281</v>
      </c>
    </row>
    <row r="32" spans="1:1" x14ac:dyDescent="0.25">
      <c r="A32">
        <v>280</v>
      </c>
    </row>
    <row r="33" spans="1:1" x14ac:dyDescent="0.25">
      <c r="A33">
        <v>249</v>
      </c>
    </row>
    <row r="34" spans="1:1" x14ac:dyDescent="0.25">
      <c r="A34">
        <v>246</v>
      </c>
    </row>
    <row r="35" spans="1:1" x14ac:dyDescent="0.25">
      <c r="A35">
        <v>296</v>
      </c>
    </row>
    <row r="36" spans="1:1" x14ac:dyDescent="0.25">
      <c r="A36">
        <v>265</v>
      </c>
    </row>
    <row r="37" spans="1:1" x14ac:dyDescent="0.25">
      <c r="A37">
        <v>279</v>
      </c>
    </row>
    <row r="38" spans="1:1" x14ac:dyDescent="0.25">
      <c r="A38">
        <v>270</v>
      </c>
    </row>
    <row r="39" spans="1:1" x14ac:dyDescent="0.25">
      <c r="A39">
        <v>266</v>
      </c>
    </row>
    <row r="40" spans="1:1" x14ac:dyDescent="0.25">
      <c r="A40">
        <v>257</v>
      </c>
    </row>
    <row r="41" spans="1:1" x14ac:dyDescent="0.25">
      <c r="A41">
        <v>258</v>
      </c>
    </row>
    <row r="42" spans="1:1" x14ac:dyDescent="0.25">
      <c r="A42">
        <v>290</v>
      </c>
    </row>
    <row r="43" spans="1:1" x14ac:dyDescent="0.25">
      <c r="A43">
        <v>272</v>
      </c>
    </row>
    <row r="44" spans="1:1" x14ac:dyDescent="0.25">
      <c r="A44">
        <v>267</v>
      </c>
    </row>
    <row r="45" spans="1:1" x14ac:dyDescent="0.25">
      <c r="A45">
        <v>259</v>
      </c>
    </row>
    <row r="46" spans="1:1" x14ac:dyDescent="0.25">
      <c r="A46">
        <v>254</v>
      </c>
    </row>
    <row r="47" spans="1:1" x14ac:dyDescent="0.25">
      <c r="A47">
        <v>285</v>
      </c>
    </row>
    <row r="48" spans="1:1" x14ac:dyDescent="0.25">
      <c r="A48">
        <v>250</v>
      </c>
    </row>
    <row r="49" spans="1:1" x14ac:dyDescent="0.25">
      <c r="A49">
        <v>287</v>
      </c>
    </row>
    <row r="50" spans="1:1" x14ac:dyDescent="0.25">
      <c r="A50">
        <v>265</v>
      </c>
    </row>
    <row r="51" spans="1:1" x14ac:dyDescent="0.25">
      <c r="A51">
        <v>274</v>
      </c>
    </row>
    <row r="52" spans="1:1" x14ac:dyDescent="0.25">
      <c r="A52">
        <v>281</v>
      </c>
    </row>
    <row r="53" spans="1:1" x14ac:dyDescent="0.25">
      <c r="A53">
        <v>233</v>
      </c>
    </row>
    <row r="54" spans="1:1" x14ac:dyDescent="0.25">
      <c r="A54">
        <v>273</v>
      </c>
    </row>
    <row r="55" spans="1:1" x14ac:dyDescent="0.25">
      <c r="A55">
        <v>274</v>
      </c>
    </row>
    <row r="56" spans="1:1" x14ac:dyDescent="0.25">
      <c r="A56">
        <v>257</v>
      </c>
    </row>
    <row r="57" spans="1:1" x14ac:dyDescent="0.25">
      <c r="A57">
        <v>247</v>
      </c>
    </row>
    <row r="58" spans="1:1" x14ac:dyDescent="0.25">
      <c r="A58">
        <v>288</v>
      </c>
    </row>
    <row r="59" spans="1:1" x14ac:dyDescent="0.25">
      <c r="A59">
        <v>289</v>
      </c>
    </row>
    <row r="60" spans="1:1" x14ac:dyDescent="0.25">
      <c r="A60">
        <v>283</v>
      </c>
    </row>
    <row r="61" spans="1:1" x14ac:dyDescent="0.25">
      <c r="A61">
        <v>288</v>
      </c>
    </row>
    <row r="62" spans="1:1" x14ac:dyDescent="0.25">
      <c r="A62">
        <v>254</v>
      </c>
    </row>
    <row r="63" spans="1:1" x14ac:dyDescent="0.25">
      <c r="A63">
        <v>270</v>
      </c>
    </row>
    <row r="64" spans="1:1" x14ac:dyDescent="0.25">
      <c r="A64">
        <v>263</v>
      </c>
    </row>
    <row r="65" spans="1:1" x14ac:dyDescent="0.25">
      <c r="A65">
        <v>284</v>
      </c>
    </row>
    <row r="66" spans="1:1" x14ac:dyDescent="0.25">
      <c r="A66">
        <v>293</v>
      </c>
    </row>
    <row r="67" spans="1:1" x14ac:dyDescent="0.25">
      <c r="A67">
        <v>249</v>
      </c>
    </row>
    <row r="68" spans="1:1" x14ac:dyDescent="0.25">
      <c r="A68">
        <v>273</v>
      </c>
    </row>
    <row r="69" spans="1:1" x14ac:dyDescent="0.25">
      <c r="A69">
        <v>265</v>
      </c>
    </row>
    <row r="70" spans="1:1" x14ac:dyDescent="0.25">
      <c r="A70">
        <v>259</v>
      </c>
    </row>
    <row r="71" spans="1:1" x14ac:dyDescent="0.25">
      <c r="A71">
        <v>310</v>
      </c>
    </row>
    <row r="72" spans="1:1" x14ac:dyDescent="0.25">
      <c r="A72">
        <v>278</v>
      </c>
    </row>
    <row r="73" spans="1:1" x14ac:dyDescent="0.25">
      <c r="A73">
        <v>311</v>
      </c>
    </row>
    <row r="74" spans="1:1" x14ac:dyDescent="0.25">
      <c r="A74">
        <v>300</v>
      </c>
    </row>
    <row r="75" spans="1:1" x14ac:dyDescent="0.25">
      <c r="A75">
        <v>276</v>
      </c>
    </row>
    <row r="76" spans="1:1" x14ac:dyDescent="0.25">
      <c r="A76">
        <v>242</v>
      </c>
    </row>
    <row r="77" spans="1:1" x14ac:dyDescent="0.25">
      <c r="A77">
        <v>289</v>
      </c>
    </row>
    <row r="78" spans="1:1" x14ac:dyDescent="0.25">
      <c r="A78">
        <v>288</v>
      </c>
    </row>
    <row r="79" spans="1:1" x14ac:dyDescent="0.25">
      <c r="A79">
        <v>288</v>
      </c>
    </row>
    <row r="80" spans="1:1" x14ac:dyDescent="0.25">
      <c r="A80">
        <v>259</v>
      </c>
    </row>
    <row r="81" spans="1:1" x14ac:dyDescent="0.25">
      <c r="A81">
        <v>282</v>
      </c>
    </row>
    <row r="82" spans="1:1" x14ac:dyDescent="0.25">
      <c r="A82">
        <v>290</v>
      </c>
    </row>
    <row r="83" spans="1:1" x14ac:dyDescent="0.25">
      <c r="A83">
        <v>300</v>
      </c>
    </row>
    <row r="84" spans="1:1" x14ac:dyDescent="0.25">
      <c r="A84">
        <v>277</v>
      </c>
    </row>
    <row r="85" spans="1:1" x14ac:dyDescent="0.25">
      <c r="A85">
        <v>271</v>
      </c>
    </row>
    <row r="86" spans="1:1" x14ac:dyDescent="0.25">
      <c r="A86">
        <v>288</v>
      </c>
    </row>
    <row r="87" spans="1:1" x14ac:dyDescent="0.25">
      <c r="A87">
        <v>307</v>
      </c>
    </row>
    <row r="88" spans="1:1" x14ac:dyDescent="0.25">
      <c r="A88">
        <v>267</v>
      </c>
    </row>
    <row r="89" spans="1:1" x14ac:dyDescent="0.25">
      <c r="A89">
        <v>291</v>
      </c>
    </row>
    <row r="90" spans="1:1" x14ac:dyDescent="0.25">
      <c r="A90">
        <v>280</v>
      </c>
    </row>
    <row r="91" spans="1:1" x14ac:dyDescent="0.25">
      <c r="A91">
        <v>314</v>
      </c>
    </row>
    <row r="92" spans="1:1" x14ac:dyDescent="0.25">
      <c r="A92">
        <v>310</v>
      </c>
    </row>
    <row r="93" spans="1:1" x14ac:dyDescent="0.25">
      <c r="A93">
        <v>318</v>
      </c>
    </row>
    <row r="94" spans="1:1" x14ac:dyDescent="0.25">
      <c r="A94">
        <v>300</v>
      </c>
    </row>
    <row r="95" spans="1:1" x14ac:dyDescent="0.25">
      <c r="A95">
        <v>287</v>
      </c>
    </row>
    <row r="96" spans="1:1" x14ac:dyDescent="0.25">
      <c r="A96">
        <v>295</v>
      </c>
    </row>
    <row r="97" spans="1:1" x14ac:dyDescent="0.25">
      <c r="A97">
        <v>268</v>
      </c>
    </row>
    <row r="98" spans="1:1" x14ac:dyDescent="0.25">
      <c r="A98">
        <v>293</v>
      </c>
    </row>
    <row r="99" spans="1:1" x14ac:dyDescent="0.25">
      <c r="A99">
        <v>301</v>
      </c>
    </row>
    <row r="100" spans="1:1" x14ac:dyDescent="0.25">
      <c r="A100">
        <v>283</v>
      </c>
    </row>
    <row r="101" spans="1:1" x14ac:dyDescent="0.25">
      <c r="A101">
        <v>306</v>
      </c>
    </row>
    <row r="102" spans="1:1" x14ac:dyDescent="0.25">
      <c r="A102">
        <v>280</v>
      </c>
    </row>
    <row r="103" spans="1:1" x14ac:dyDescent="0.25">
      <c r="A103">
        <v>308</v>
      </c>
    </row>
    <row r="104" spans="1:1" x14ac:dyDescent="0.25">
      <c r="A104">
        <v>293</v>
      </c>
    </row>
    <row r="105" spans="1:1" x14ac:dyDescent="0.25">
      <c r="A105">
        <v>309</v>
      </c>
    </row>
    <row r="106" spans="1:1" x14ac:dyDescent="0.25">
      <c r="A106">
        <v>298</v>
      </c>
    </row>
    <row r="107" spans="1:1" x14ac:dyDescent="0.25">
      <c r="A107">
        <v>302</v>
      </c>
    </row>
    <row r="108" spans="1:1" x14ac:dyDescent="0.25">
      <c r="A108">
        <v>300</v>
      </c>
    </row>
    <row r="109" spans="1:1" x14ac:dyDescent="0.25">
      <c r="A109">
        <v>312</v>
      </c>
    </row>
    <row r="110" spans="1:1" x14ac:dyDescent="0.25">
      <c r="A110">
        <v>298</v>
      </c>
    </row>
    <row r="111" spans="1:1" x14ac:dyDescent="0.25">
      <c r="A111">
        <v>284</v>
      </c>
    </row>
    <row r="112" spans="1:1" x14ac:dyDescent="0.25">
      <c r="A112">
        <v>327</v>
      </c>
    </row>
    <row r="113" spans="1:1" x14ac:dyDescent="0.25">
      <c r="A113">
        <v>328</v>
      </c>
    </row>
    <row r="114" spans="1:1" x14ac:dyDescent="0.25">
      <c r="A114">
        <v>257</v>
      </c>
    </row>
    <row r="115" spans="1:1" x14ac:dyDescent="0.25">
      <c r="A115">
        <v>320</v>
      </c>
    </row>
    <row r="116" spans="1:1" x14ac:dyDescent="0.25">
      <c r="A116">
        <v>284</v>
      </c>
    </row>
    <row r="117" spans="1:1" x14ac:dyDescent="0.25">
      <c r="A117">
        <v>307</v>
      </c>
    </row>
    <row r="118" spans="1:1" x14ac:dyDescent="0.25">
      <c r="A118">
        <v>320</v>
      </c>
    </row>
    <row r="119" spans="1:1" x14ac:dyDescent="0.25">
      <c r="A119">
        <v>310</v>
      </c>
    </row>
    <row r="120" spans="1:1" x14ac:dyDescent="0.25">
      <c r="A120">
        <v>296</v>
      </c>
    </row>
    <row r="121" spans="1:1" x14ac:dyDescent="0.25">
      <c r="A121">
        <v>320</v>
      </c>
    </row>
    <row r="122" spans="1:1" x14ac:dyDescent="0.25">
      <c r="A122">
        <v>298</v>
      </c>
    </row>
    <row r="123" spans="1:1" x14ac:dyDescent="0.25">
      <c r="A123">
        <v>310</v>
      </c>
    </row>
    <row r="124" spans="1:1" x14ac:dyDescent="0.25">
      <c r="A124">
        <v>324</v>
      </c>
    </row>
    <row r="125" spans="1:1" x14ac:dyDescent="0.25">
      <c r="A125">
        <v>331</v>
      </c>
    </row>
    <row r="126" spans="1:1" x14ac:dyDescent="0.25">
      <c r="A126">
        <v>338</v>
      </c>
    </row>
    <row r="127" spans="1:1" x14ac:dyDescent="0.25">
      <c r="A127">
        <v>311</v>
      </c>
    </row>
    <row r="128" spans="1:1" x14ac:dyDescent="0.25">
      <c r="A128">
        <v>358</v>
      </c>
    </row>
    <row r="129" spans="1:1" x14ac:dyDescent="0.25">
      <c r="A129">
        <v>317</v>
      </c>
    </row>
    <row r="130" spans="1:1" x14ac:dyDescent="0.25">
      <c r="A130">
        <v>361</v>
      </c>
    </row>
    <row r="131" spans="1:1" x14ac:dyDescent="0.25">
      <c r="A131">
        <v>342</v>
      </c>
    </row>
    <row r="132" spans="1:1" x14ac:dyDescent="0.25">
      <c r="A132">
        <v>318</v>
      </c>
    </row>
    <row r="133" spans="1:1" x14ac:dyDescent="0.25">
      <c r="A133">
        <v>329</v>
      </c>
    </row>
    <row r="134" spans="1:1" x14ac:dyDescent="0.25">
      <c r="A134">
        <v>327</v>
      </c>
    </row>
    <row r="135" spans="1:1" x14ac:dyDescent="0.25">
      <c r="A135">
        <v>335</v>
      </c>
    </row>
    <row r="136" spans="1:1" x14ac:dyDescent="0.25">
      <c r="A136">
        <v>353</v>
      </c>
    </row>
    <row r="137" spans="1:1" x14ac:dyDescent="0.25">
      <c r="A137">
        <v>341</v>
      </c>
    </row>
    <row r="138" spans="1:1" x14ac:dyDescent="0.25">
      <c r="A138">
        <v>356</v>
      </c>
    </row>
    <row r="139" spans="1:1" x14ac:dyDescent="0.25">
      <c r="A139">
        <v>310</v>
      </c>
    </row>
    <row r="140" spans="1:1" x14ac:dyDescent="0.25">
      <c r="A140">
        <v>313</v>
      </c>
    </row>
    <row r="141" spans="1:1" x14ac:dyDescent="0.25">
      <c r="A141">
        <v>305</v>
      </c>
    </row>
    <row r="142" spans="1:1" x14ac:dyDescent="0.25">
      <c r="A142">
        <v>313</v>
      </c>
    </row>
    <row r="143" spans="1:1" x14ac:dyDescent="0.25">
      <c r="A143">
        <v>350</v>
      </c>
    </row>
    <row r="144" spans="1:1" x14ac:dyDescent="0.25">
      <c r="A144">
        <v>341</v>
      </c>
    </row>
    <row r="145" spans="1:1" x14ac:dyDescent="0.25">
      <c r="A145">
        <v>336</v>
      </c>
    </row>
    <row r="146" spans="1:1" x14ac:dyDescent="0.25">
      <c r="A146">
        <v>332</v>
      </c>
    </row>
    <row r="147" spans="1:1" x14ac:dyDescent="0.25">
      <c r="A147">
        <v>345</v>
      </c>
    </row>
    <row r="148" spans="1:1" x14ac:dyDescent="0.25">
      <c r="A148">
        <v>351</v>
      </c>
    </row>
    <row r="149" spans="1:1" x14ac:dyDescent="0.25">
      <c r="A149">
        <v>314</v>
      </c>
    </row>
    <row r="150" spans="1:1" x14ac:dyDescent="0.25">
      <c r="A150">
        <v>307</v>
      </c>
    </row>
    <row r="151" spans="1:1" x14ac:dyDescent="0.25">
      <c r="A151">
        <v>365</v>
      </c>
    </row>
    <row r="152" spans="1:1" x14ac:dyDescent="0.25">
      <c r="A152">
        <v>367</v>
      </c>
    </row>
    <row r="153" spans="1:1" x14ac:dyDescent="0.25">
      <c r="A153">
        <v>312</v>
      </c>
    </row>
    <row r="154" spans="1:1" x14ac:dyDescent="0.25">
      <c r="A154">
        <v>366</v>
      </c>
    </row>
    <row r="155" spans="1:1" x14ac:dyDescent="0.25">
      <c r="A155">
        <v>322</v>
      </c>
    </row>
    <row r="156" spans="1:1" x14ac:dyDescent="0.25">
      <c r="A156">
        <v>358</v>
      </c>
    </row>
    <row r="157" spans="1:1" x14ac:dyDescent="0.25">
      <c r="A157">
        <v>332</v>
      </c>
    </row>
    <row r="158" spans="1:1" x14ac:dyDescent="0.25">
      <c r="A158">
        <v>317</v>
      </c>
    </row>
    <row r="159" spans="1:1" x14ac:dyDescent="0.25">
      <c r="A159">
        <v>354</v>
      </c>
    </row>
    <row r="160" spans="1:1" x14ac:dyDescent="0.25">
      <c r="A160">
        <v>306</v>
      </c>
    </row>
    <row r="161" spans="1:1" x14ac:dyDescent="0.25">
      <c r="A161">
        <v>365</v>
      </c>
    </row>
    <row r="162" spans="1:1" x14ac:dyDescent="0.25">
      <c r="A162">
        <v>336</v>
      </c>
    </row>
    <row r="163" spans="1:1" x14ac:dyDescent="0.25">
      <c r="A163">
        <v>340</v>
      </c>
    </row>
    <row r="164" spans="1:1" x14ac:dyDescent="0.25">
      <c r="A164">
        <v>357</v>
      </c>
    </row>
    <row r="165" spans="1:1" x14ac:dyDescent="0.25">
      <c r="A165">
        <v>334</v>
      </c>
    </row>
    <row r="166" spans="1:1" x14ac:dyDescent="0.25">
      <c r="A166">
        <v>344</v>
      </c>
    </row>
    <row r="167" spans="1:1" x14ac:dyDescent="0.25">
      <c r="A167">
        <v>311</v>
      </c>
    </row>
    <row r="168" spans="1:1" x14ac:dyDescent="0.25">
      <c r="A168">
        <v>329</v>
      </c>
    </row>
    <row r="169" spans="1:1" x14ac:dyDescent="0.25">
      <c r="A169">
        <v>359</v>
      </c>
    </row>
    <row r="170" spans="1:1" x14ac:dyDescent="0.25">
      <c r="A170">
        <v>339</v>
      </c>
    </row>
    <row r="171" spans="1:1" x14ac:dyDescent="0.25">
      <c r="A171">
        <v>367</v>
      </c>
    </row>
    <row r="172" spans="1:1" x14ac:dyDescent="0.25">
      <c r="A172">
        <v>373</v>
      </c>
    </row>
    <row r="173" spans="1:1" x14ac:dyDescent="0.25">
      <c r="A173">
        <v>364</v>
      </c>
    </row>
    <row r="174" spans="1:1" x14ac:dyDescent="0.25">
      <c r="A174">
        <v>354</v>
      </c>
    </row>
    <row r="175" spans="1:1" x14ac:dyDescent="0.25">
      <c r="A175">
        <v>359</v>
      </c>
    </row>
    <row r="176" spans="1:1" x14ac:dyDescent="0.25">
      <c r="A176">
        <v>382</v>
      </c>
    </row>
    <row r="177" spans="1:1" x14ac:dyDescent="0.25">
      <c r="A177">
        <v>369</v>
      </c>
    </row>
    <row r="178" spans="1:1" x14ac:dyDescent="0.25">
      <c r="A178">
        <v>352</v>
      </c>
    </row>
    <row r="179" spans="1:1" x14ac:dyDescent="0.25">
      <c r="A179">
        <v>348</v>
      </c>
    </row>
    <row r="180" spans="1:1" x14ac:dyDescent="0.25">
      <c r="A180">
        <v>345</v>
      </c>
    </row>
    <row r="181" spans="1:1" x14ac:dyDescent="0.25">
      <c r="A181">
        <v>345</v>
      </c>
    </row>
    <row r="182" spans="1:1" x14ac:dyDescent="0.25">
      <c r="A182">
        <v>375</v>
      </c>
    </row>
    <row r="183" spans="1:1" x14ac:dyDescent="0.25">
      <c r="A183">
        <v>367</v>
      </c>
    </row>
    <row r="184" spans="1:1" x14ac:dyDescent="0.25">
      <c r="A184">
        <v>341</v>
      </c>
    </row>
    <row r="185" spans="1:1" x14ac:dyDescent="0.25">
      <c r="A185">
        <v>363</v>
      </c>
    </row>
    <row r="186" spans="1:1" x14ac:dyDescent="0.25">
      <c r="A186">
        <v>363</v>
      </c>
    </row>
    <row r="187" spans="1:1" x14ac:dyDescent="0.25">
      <c r="A187">
        <v>397</v>
      </c>
    </row>
    <row r="188" spans="1:1" x14ac:dyDescent="0.25">
      <c r="A188">
        <v>345</v>
      </c>
    </row>
    <row r="189" spans="1:1" x14ac:dyDescent="0.25">
      <c r="A189">
        <v>373</v>
      </c>
    </row>
    <row r="190" spans="1:1" x14ac:dyDescent="0.25">
      <c r="A190">
        <v>334</v>
      </c>
    </row>
    <row r="191" spans="1:1" x14ac:dyDescent="0.25">
      <c r="A191">
        <v>347</v>
      </c>
    </row>
    <row r="192" spans="1:1" x14ac:dyDescent="0.25">
      <c r="A192">
        <v>373</v>
      </c>
    </row>
    <row r="193" spans="1:1" x14ac:dyDescent="0.25">
      <c r="A193">
        <v>366</v>
      </c>
    </row>
    <row r="194" spans="1:1" x14ac:dyDescent="0.25">
      <c r="A194">
        <v>376</v>
      </c>
    </row>
    <row r="195" spans="1:1" x14ac:dyDescent="0.25">
      <c r="A195">
        <v>391</v>
      </c>
    </row>
    <row r="196" spans="1:1" x14ac:dyDescent="0.25">
      <c r="A196">
        <v>425</v>
      </c>
    </row>
    <row r="197" spans="1:1" x14ac:dyDescent="0.25">
      <c r="A197">
        <v>374</v>
      </c>
    </row>
    <row r="198" spans="1:1" x14ac:dyDescent="0.25">
      <c r="A198">
        <v>399</v>
      </c>
    </row>
    <row r="199" spans="1:1" x14ac:dyDescent="0.25">
      <c r="A199">
        <v>400</v>
      </c>
    </row>
    <row r="200" spans="1:1" x14ac:dyDescent="0.25">
      <c r="A200">
        <v>419</v>
      </c>
    </row>
    <row r="201" spans="1:1" x14ac:dyDescent="0.25">
      <c r="A201">
        <v>418</v>
      </c>
    </row>
    <row r="202" spans="1:1" x14ac:dyDescent="0.25">
      <c r="A202">
        <v>416</v>
      </c>
    </row>
    <row r="203" spans="1:1" x14ac:dyDescent="0.25">
      <c r="A203">
        <v>390</v>
      </c>
    </row>
    <row r="204" spans="1:1" x14ac:dyDescent="0.25">
      <c r="A204">
        <v>394</v>
      </c>
    </row>
    <row r="205" spans="1:1" x14ac:dyDescent="0.25">
      <c r="A205">
        <v>411</v>
      </c>
    </row>
    <row r="206" spans="1:1" x14ac:dyDescent="0.25">
      <c r="A206">
        <v>458</v>
      </c>
    </row>
    <row r="207" spans="1:1" x14ac:dyDescent="0.25">
      <c r="A207">
        <v>457</v>
      </c>
    </row>
    <row r="208" spans="1:1" x14ac:dyDescent="0.25">
      <c r="A208">
        <v>433</v>
      </c>
    </row>
    <row r="209" spans="1:1" x14ac:dyDescent="0.25">
      <c r="A209">
        <v>449</v>
      </c>
    </row>
    <row r="210" spans="1:1" x14ac:dyDescent="0.25">
      <c r="A210">
        <v>459</v>
      </c>
    </row>
    <row r="211" spans="1:1" x14ac:dyDescent="0.25">
      <c r="A211">
        <v>476</v>
      </c>
    </row>
    <row r="212" spans="1:1" x14ac:dyDescent="0.25">
      <c r="A212">
        <v>483</v>
      </c>
    </row>
    <row r="213" spans="1:1" x14ac:dyDescent="0.25">
      <c r="A213">
        <v>516</v>
      </c>
    </row>
    <row r="214" spans="1:1" x14ac:dyDescent="0.25">
      <c r="A214">
        <v>486</v>
      </c>
    </row>
    <row r="215" spans="1:1" x14ac:dyDescent="0.25">
      <c r="A215">
        <v>522</v>
      </c>
    </row>
    <row r="216" spans="1:1" x14ac:dyDescent="0.25">
      <c r="A216">
        <v>498</v>
      </c>
    </row>
    <row r="217" spans="1:1" x14ac:dyDescent="0.25">
      <c r="A217">
        <v>568</v>
      </c>
    </row>
    <row r="218" spans="1:1" x14ac:dyDescent="0.25">
      <c r="A218">
        <v>553</v>
      </c>
    </row>
    <row r="219" spans="1:1" x14ac:dyDescent="0.25">
      <c r="A219">
        <v>523</v>
      </c>
    </row>
    <row r="220" spans="1:1" x14ac:dyDescent="0.25">
      <c r="A220">
        <v>586</v>
      </c>
    </row>
    <row r="221" spans="1:1" x14ac:dyDescent="0.25">
      <c r="A221">
        <v>569</v>
      </c>
    </row>
    <row r="222" spans="1:1" x14ac:dyDescent="0.25">
      <c r="A222">
        <v>572</v>
      </c>
    </row>
    <row r="223" spans="1:1" x14ac:dyDescent="0.25">
      <c r="A223">
        <v>611</v>
      </c>
    </row>
    <row r="224" spans="1:1" x14ac:dyDescent="0.25">
      <c r="A224">
        <v>608</v>
      </c>
    </row>
    <row r="225" spans="1:1" x14ac:dyDescent="0.25">
      <c r="A225">
        <v>598</v>
      </c>
    </row>
    <row r="226" spans="1:1" x14ac:dyDescent="0.25">
      <c r="A226">
        <v>595</v>
      </c>
    </row>
    <row r="227" spans="1:1" x14ac:dyDescent="0.25">
      <c r="A227">
        <v>649</v>
      </c>
    </row>
    <row r="228" spans="1:1" x14ac:dyDescent="0.25">
      <c r="A228">
        <v>647</v>
      </c>
    </row>
    <row r="229" spans="1:1" x14ac:dyDescent="0.25">
      <c r="A229">
        <v>622</v>
      </c>
    </row>
    <row r="230" spans="1:1" x14ac:dyDescent="0.25">
      <c r="A230">
        <v>633</v>
      </c>
    </row>
    <row r="231" spans="1:1" x14ac:dyDescent="0.25">
      <c r="A231">
        <v>686</v>
      </c>
    </row>
    <row r="232" spans="1:1" x14ac:dyDescent="0.25">
      <c r="A232">
        <v>712</v>
      </c>
    </row>
    <row r="233" spans="1:1" x14ac:dyDescent="0.25">
      <c r="A233">
        <v>751</v>
      </c>
    </row>
    <row r="234" spans="1:1" x14ac:dyDescent="0.25">
      <c r="A234">
        <v>727</v>
      </c>
    </row>
    <row r="235" spans="1:1" x14ac:dyDescent="0.25">
      <c r="A235">
        <v>674</v>
      </c>
    </row>
    <row r="236" spans="1:1" x14ac:dyDescent="0.25">
      <c r="A236">
        <v>729</v>
      </c>
    </row>
    <row r="237" spans="1:1" x14ac:dyDescent="0.25">
      <c r="A237">
        <v>757</v>
      </c>
    </row>
    <row r="238" spans="1:1" x14ac:dyDescent="0.25">
      <c r="A238">
        <v>726</v>
      </c>
    </row>
    <row r="239" spans="1:1" x14ac:dyDescent="0.25">
      <c r="A239">
        <v>742</v>
      </c>
    </row>
    <row r="240" spans="1:1" x14ac:dyDescent="0.25">
      <c r="A240">
        <v>757</v>
      </c>
    </row>
    <row r="241" spans="1:1" x14ac:dyDescent="0.25">
      <c r="A241">
        <v>766</v>
      </c>
    </row>
    <row r="242" spans="1:1" x14ac:dyDescent="0.25">
      <c r="A242">
        <v>746</v>
      </c>
    </row>
    <row r="243" spans="1:1" x14ac:dyDescent="0.25">
      <c r="A243">
        <v>784</v>
      </c>
    </row>
    <row r="244" spans="1:1" x14ac:dyDescent="0.25">
      <c r="A244">
        <v>804</v>
      </c>
    </row>
    <row r="245" spans="1:1" x14ac:dyDescent="0.25">
      <c r="A245">
        <v>805</v>
      </c>
    </row>
    <row r="246" spans="1:1" x14ac:dyDescent="0.25">
      <c r="A246">
        <v>804</v>
      </c>
    </row>
    <row r="247" spans="1:1" x14ac:dyDescent="0.25">
      <c r="A247">
        <v>818</v>
      </c>
    </row>
    <row r="248" spans="1:1" x14ac:dyDescent="0.25">
      <c r="A248">
        <v>802</v>
      </c>
    </row>
    <row r="249" spans="1:1" x14ac:dyDescent="0.25">
      <c r="A249">
        <v>770</v>
      </c>
    </row>
    <row r="250" spans="1:1" x14ac:dyDescent="0.25">
      <c r="A250">
        <v>774</v>
      </c>
    </row>
    <row r="251" spans="1:1" x14ac:dyDescent="0.25">
      <c r="A251">
        <v>774</v>
      </c>
    </row>
    <row r="252" spans="1:1" x14ac:dyDescent="0.25">
      <c r="A252">
        <v>732</v>
      </c>
    </row>
    <row r="253" spans="1:1" x14ac:dyDescent="0.25">
      <c r="A253">
        <v>748</v>
      </c>
    </row>
    <row r="254" spans="1:1" x14ac:dyDescent="0.25">
      <c r="A254">
        <v>718</v>
      </c>
    </row>
    <row r="255" spans="1:1" x14ac:dyDescent="0.25">
      <c r="A255">
        <v>708</v>
      </c>
    </row>
    <row r="256" spans="1:1" x14ac:dyDescent="0.25">
      <c r="A256">
        <v>708</v>
      </c>
    </row>
    <row r="257" spans="1:1" x14ac:dyDescent="0.25">
      <c r="A257">
        <v>712</v>
      </c>
    </row>
    <row r="258" spans="1:1" x14ac:dyDescent="0.25">
      <c r="A258">
        <v>714</v>
      </c>
    </row>
    <row r="259" spans="1:1" x14ac:dyDescent="0.25">
      <c r="A259">
        <v>652</v>
      </c>
    </row>
    <row r="260" spans="1:1" x14ac:dyDescent="0.25">
      <c r="A260">
        <v>663</v>
      </c>
    </row>
    <row r="261" spans="1:1" x14ac:dyDescent="0.25">
      <c r="A261">
        <v>674</v>
      </c>
    </row>
    <row r="262" spans="1:1" x14ac:dyDescent="0.25">
      <c r="A262">
        <v>622</v>
      </c>
    </row>
    <row r="263" spans="1:1" x14ac:dyDescent="0.25">
      <c r="A263">
        <v>658</v>
      </c>
    </row>
    <row r="264" spans="1:1" x14ac:dyDescent="0.25">
      <c r="A264">
        <v>602</v>
      </c>
    </row>
    <row r="265" spans="1:1" x14ac:dyDescent="0.25">
      <c r="A265">
        <v>593</v>
      </c>
    </row>
    <row r="266" spans="1:1" x14ac:dyDescent="0.25">
      <c r="A266">
        <v>601</v>
      </c>
    </row>
    <row r="267" spans="1:1" x14ac:dyDescent="0.25">
      <c r="A267">
        <v>564</v>
      </c>
    </row>
    <row r="268" spans="1:1" x14ac:dyDescent="0.25">
      <c r="A268">
        <v>545</v>
      </c>
    </row>
    <row r="269" spans="1:1" x14ac:dyDescent="0.25">
      <c r="A269">
        <v>578</v>
      </c>
    </row>
    <row r="270" spans="1:1" x14ac:dyDescent="0.25">
      <c r="A270">
        <v>543</v>
      </c>
    </row>
    <row r="271" spans="1:1" x14ac:dyDescent="0.25">
      <c r="A271">
        <v>507</v>
      </c>
    </row>
    <row r="272" spans="1:1" x14ac:dyDescent="0.25">
      <c r="A272">
        <v>452</v>
      </c>
    </row>
    <row r="273" spans="1:1" x14ac:dyDescent="0.25">
      <c r="A273">
        <v>511</v>
      </c>
    </row>
    <row r="274" spans="1:1" x14ac:dyDescent="0.25">
      <c r="A274">
        <v>500</v>
      </c>
    </row>
    <row r="275" spans="1:1" x14ac:dyDescent="0.25">
      <c r="A275">
        <v>469</v>
      </c>
    </row>
    <row r="276" spans="1:1" x14ac:dyDescent="0.25">
      <c r="A276">
        <v>441</v>
      </c>
    </row>
    <row r="277" spans="1:1" x14ac:dyDescent="0.25">
      <c r="A277">
        <v>459</v>
      </c>
    </row>
    <row r="278" spans="1:1" x14ac:dyDescent="0.25">
      <c r="A278">
        <v>437</v>
      </c>
    </row>
    <row r="279" spans="1:1" x14ac:dyDescent="0.25">
      <c r="A279">
        <v>434</v>
      </c>
    </row>
    <row r="280" spans="1:1" x14ac:dyDescent="0.25">
      <c r="A280">
        <v>436</v>
      </c>
    </row>
    <row r="281" spans="1:1" x14ac:dyDescent="0.25">
      <c r="A281">
        <v>397</v>
      </c>
    </row>
    <row r="282" spans="1:1" x14ac:dyDescent="0.25">
      <c r="A282">
        <v>400</v>
      </c>
    </row>
    <row r="283" spans="1:1" x14ac:dyDescent="0.25">
      <c r="A283">
        <v>377</v>
      </c>
    </row>
    <row r="284" spans="1:1" x14ac:dyDescent="0.25">
      <c r="A284">
        <v>385</v>
      </c>
    </row>
    <row r="285" spans="1:1" x14ac:dyDescent="0.25">
      <c r="A285">
        <v>340</v>
      </c>
    </row>
    <row r="286" spans="1:1" x14ac:dyDescent="0.25">
      <c r="A286">
        <v>346</v>
      </c>
    </row>
    <row r="287" spans="1:1" x14ac:dyDescent="0.25">
      <c r="A287">
        <v>380</v>
      </c>
    </row>
    <row r="288" spans="1:1" x14ac:dyDescent="0.25">
      <c r="A288">
        <v>321</v>
      </c>
    </row>
    <row r="289" spans="1:1" x14ac:dyDescent="0.25">
      <c r="A289">
        <v>348</v>
      </c>
    </row>
    <row r="290" spans="1:1" x14ac:dyDescent="0.25">
      <c r="A290">
        <v>325</v>
      </c>
    </row>
    <row r="291" spans="1:1" x14ac:dyDescent="0.25">
      <c r="A291">
        <v>330</v>
      </c>
    </row>
    <row r="292" spans="1:1" x14ac:dyDescent="0.25">
      <c r="A292">
        <v>327</v>
      </c>
    </row>
    <row r="293" spans="1:1" x14ac:dyDescent="0.25">
      <c r="A293">
        <v>277</v>
      </c>
    </row>
    <row r="294" spans="1:1" x14ac:dyDescent="0.25">
      <c r="A294">
        <v>263</v>
      </c>
    </row>
    <row r="295" spans="1:1" x14ac:dyDescent="0.25">
      <c r="A295">
        <v>303</v>
      </c>
    </row>
    <row r="296" spans="1:1" x14ac:dyDescent="0.25">
      <c r="A296">
        <v>294</v>
      </c>
    </row>
    <row r="297" spans="1:1" x14ac:dyDescent="0.25">
      <c r="A297">
        <v>278</v>
      </c>
    </row>
    <row r="298" spans="1:1" x14ac:dyDescent="0.25">
      <c r="A298">
        <v>264</v>
      </c>
    </row>
    <row r="299" spans="1:1" x14ac:dyDescent="0.25">
      <c r="A299">
        <v>307</v>
      </c>
    </row>
    <row r="300" spans="1:1" x14ac:dyDescent="0.25">
      <c r="A300">
        <v>251</v>
      </c>
    </row>
    <row r="301" spans="1:1" x14ac:dyDescent="0.25">
      <c r="A301">
        <v>295</v>
      </c>
    </row>
    <row r="302" spans="1:1" x14ac:dyDescent="0.25">
      <c r="A302">
        <v>266</v>
      </c>
    </row>
    <row r="303" spans="1:1" x14ac:dyDescent="0.25">
      <c r="A303">
        <v>275</v>
      </c>
    </row>
    <row r="304" spans="1:1" x14ac:dyDescent="0.25">
      <c r="A304">
        <v>272</v>
      </c>
    </row>
    <row r="305" spans="1:1" x14ac:dyDescent="0.25">
      <c r="A305">
        <v>263</v>
      </c>
    </row>
    <row r="306" spans="1:1" x14ac:dyDescent="0.25">
      <c r="A306">
        <v>262</v>
      </c>
    </row>
    <row r="307" spans="1:1" x14ac:dyDescent="0.25">
      <c r="A307">
        <v>290</v>
      </c>
    </row>
    <row r="308" spans="1:1" x14ac:dyDescent="0.25">
      <c r="A308">
        <v>292</v>
      </c>
    </row>
    <row r="309" spans="1:1" x14ac:dyDescent="0.25">
      <c r="A309">
        <v>248</v>
      </c>
    </row>
    <row r="310" spans="1:1" x14ac:dyDescent="0.25">
      <c r="A310">
        <v>246</v>
      </c>
    </row>
    <row r="311" spans="1:1" x14ac:dyDescent="0.25">
      <c r="A311">
        <v>253</v>
      </c>
    </row>
    <row r="312" spans="1:1" x14ac:dyDescent="0.25">
      <c r="A312">
        <v>248</v>
      </c>
    </row>
    <row r="313" spans="1:1" x14ac:dyDescent="0.25">
      <c r="A313">
        <v>241</v>
      </c>
    </row>
    <row r="314" spans="1:1" x14ac:dyDescent="0.25">
      <c r="A314">
        <v>228</v>
      </c>
    </row>
    <row r="315" spans="1:1" x14ac:dyDescent="0.25">
      <c r="A315">
        <v>258</v>
      </c>
    </row>
    <row r="316" spans="1:1" x14ac:dyDescent="0.25">
      <c r="A316">
        <v>248</v>
      </c>
    </row>
    <row r="317" spans="1:1" x14ac:dyDescent="0.25">
      <c r="A317">
        <v>285</v>
      </c>
    </row>
    <row r="318" spans="1:1" x14ac:dyDescent="0.25">
      <c r="A318">
        <v>229</v>
      </c>
    </row>
    <row r="319" spans="1:1" x14ac:dyDescent="0.25">
      <c r="A319">
        <v>254</v>
      </c>
    </row>
    <row r="320" spans="1:1" x14ac:dyDescent="0.25">
      <c r="A320">
        <v>238</v>
      </c>
    </row>
    <row r="321" spans="1:1" x14ac:dyDescent="0.25">
      <c r="A321">
        <v>257</v>
      </c>
    </row>
    <row r="322" spans="1:1" x14ac:dyDescent="0.25">
      <c r="A322">
        <v>246</v>
      </c>
    </row>
    <row r="323" spans="1:1" x14ac:dyDescent="0.25">
      <c r="A323">
        <v>250</v>
      </c>
    </row>
    <row r="324" spans="1:1" x14ac:dyDescent="0.25">
      <c r="A324">
        <v>236</v>
      </c>
    </row>
    <row r="325" spans="1:1" x14ac:dyDescent="0.25">
      <c r="A325">
        <v>235</v>
      </c>
    </row>
    <row r="326" spans="1:1" x14ac:dyDescent="0.25">
      <c r="A326">
        <v>226</v>
      </c>
    </row>
    <row r="327" spans="1:1" x14ac:dyDescent="0.25">
      <c r="A327">
        <v>250</v>
      </c>
    </row>
    <row r="328" spans="1:1" x14ac:dyDescent="0.25">
      <c r="A328">
        <v>267</v>
      </c>
    </row>
    <row r="329" spans="1:1" x14ac:dyDescent="0.25">
      <c r="A329">
        <v>245</v>
      </c>
    </row>
    <row r="330" spans="1:1" x14ac:dyDescent="0.25">
      <c r="A330">
        <v>246</v>
      </c>
    </row>
    <row r="331" spans="1:1" x14ac:dyDescent="0.25">
      <c r="A331">
        <v>214</v>
      </c>
    </row>
    <row r="332" spans="1:1" x14ac:dyDescent="0.25">
      <c r="A332">
        <v>251</v>
      </c>
    </row>
    <row r="333" spans="1:1" x14ac:dyDescent="0.25">
      <c r="A333">
        <v>216</v>
      </c>
    </row>
    <row r="334" spans="1:1" x14ac:dyDescent="0.25">
      <c r="A334">
        <v>254</v>
      </c>
    </row>
    <row r="335" spans="1:1" x14ac:dyDescent="0.25">
      <c r="A335">
        <v>228</v>
      </c>
    </row>
    <row r="336" spans="1:1" x14ac:dyDescent="0.25">
      <c r="A336">
        <v>278</v>
      </c>
    </row>
    <row r="337" spans="1:1" x14ac:dyDescent="0.25">
      <c r="A337">
        <v>243</v>
      </c>
    </row>
    <row r="338" spans="1:1" x14ac:dyDescent="0.25">
      <c r="A338">
        <v>250</v>
      </c>
    </row>
    <row r="339" spans="1:1" x14ac:dyDescent="0.25">
      <c r="A339">
        <v>243</v>
      </c>
    </row>
    <row r="340" spans="1:1" x14ac:dyDescent="0.25">
      <c r="A340">
        <v>241</v>
      </c>
    </row>
    <row r="341" spans="1:1" x14ac:dyDescent="0.25">
      <c r="A341">
        <v>252</v>
      </c>
    </row>
    <row r="342" spans="1:1" x14ac:dyDescent="0.25">
      <c r="A342">
        <v>234</v>
      </c>
    </row>
    <row r="343" spans="1:1" x14ac:dyDescent="0.25">
      <c r="A343">
        <v>266</v>
      </c>
    </row>
    <row r="344" spans="1:1" x14ac:dyDescent="0.25">
      <c r="A344">
        <v>234</v>
      </c>
    </row>
    <row r="345" spans="1:1" x14ac:dyDescent="0.25">
      <c r="A345">
        <v>247</v>
      </c>
    </row>
    <row r="346" spans="1:1" x14ac:dyDescent="0.25">
      <c r="A346">
        <v>241</v>
      </c>
    </row>
    <row r="347" spans="1:1" x14ac:dyDescent="0.25">
      <c r="A347">
        <v>238</v>
      </c>
    </row>
    <row r="348" spans="1:1" x14ac:dyDescent="0.25">
      <c r="A348">
        <v>233</v>
      </c>
    </row>
    <row r="349" spans="1:1" x14ac:dyDescent="0.25">
      <c r="A349">
        <v>235</v>
      </c>
    </row>
    <row r="350" spans="1:1" x14ac:dyDescent="0.25">
      <c r="A350">
        <v>238</v>
      </c>
    </row>
    <row r="351" spans="1:1" x14ac:dyDescent="0.25">
      <c r="A351">
        <v>248</v>
      </c>
    </row>
    <row r="352" spans="1:1" x14ac:dyDescent="0.25">
      <c r="A352">
        <v>243</v>
      </c>
    </row>
    <row r="353" spans="1:1" x14ac:dyDescent="0.25">
      <c r="A353">
        <v>235</v>
      </c>
    </row>
    <row r="354" spans="1:1" x14ac:dyDescent="0.25">
      <c r="A354">
        <v>272</v>
      </c>
    </row>
    <row r="355" spans="1:1" x14ac:dyDescent="0.25">
      <c r="A355">
        <v>264</v>
      </c>
    </row>
    <row r="356" spans="1:1" x14ac:dyDescent="0.25">
      <c r="A356">
        <v>226</v>
      </c>
    </row>
    <row r="357" spans="1:1" x14ac:dyDescent="0.25">
      <c r="A357">
        <v>238</v>
      </c>
    </row>
    <row r="358" spans="1:1" x14ac:dyDescent="0.25">
      <c r="A358">
        <v>210</v>
      </c>
    </row>
    <row r="359" spans="1:1" x14ac:dyDescent="0.25">
      <c r="A359">
        <v>251</v>
      </c>
    </row>
    <row r="360" spans="1:1" x14ac:dyDescent="0.25">
      <c r="A360">
        <v>261</v>
      </c>
    </row>
    <row r="361" spans="1:1" x14ac:dyDescent="0.25">
      <c r="A361">
        <v>216</v>
      </c>
    </row>
    <row r="362" spans="1:1" x14ac:dyDescent="0.25">
      <c r="A362">
        <v>229</v>
      </c>
    </row>
    <row r="363" spans="1:1" x14ac:dyDescent="0.25">
      <c r="A363">
        <v>272</v>
      </c>
    </row>
    <row r="364" spans="1:1" x14ac:dyDescent="0.25">
      <c r="A364">
        <v>232</v>
      </c>
    </row>
    <row r="365" spans="1:1" x14ac:dyDescent="0.25">
      <c r="A365">
        <v>237</v>
      </c>
    </row>
    <row r="366" spans="1:1" x14ac:dyDescent="0.25">
      <c r="A366">
        <v>228</v>
      </c>
    </row>
    <row r="367" spans="1:1" x14ac:dyDescent="0.25">
      <c r="A367">
        <v>250</v>
      </c>
    </row>
    <row r="368" spans="1:1" x14ac:dyDescent="0.25">
      <c r="A368">
        <v>221</v>
      </c>
    </row>
    <row r="369" spans="1:1" x14ac:dyDescent="0.25">
      <c r="A369">
        <v>233</v>
      </c>
    </row>
    <row r="370" spans="1:1" x14ac:dyDescent="0.25">
      <c r="A370">
        <v>269</v>
      </c>
    </row>
    <row r="371" spans="1:1" x14ac:dyDescent="0.25">
      <c r="A371">
        <v>232</v>
      </c>
    </row>
    <row r="372" spans="1:1" x14ac:dyDescent="0.25">
      <c r="A372">
        <v>244</v>
      </c>
    </row>
    <row r="373" spans="1:1" x14ac:dyDescent="0.25">
      <c r="A373">
        <v>252</v>
      </c>
    </row>
    <row r="374" spans="1:1" x14ac:dyDescent="0.25">
      <c r="A374">
        <v>224</v>
      </c>
    </row>
    <row r="375" spans="1:1" x14ac:dyDescent="0.25">
      <c r="A375">
        <v>254</v>
      </c>
    </row>
    <row r="376" spans="1:1" x14ac:dyDescent="0.25">
      <c r="A376">
        <v>258</v>
      </c>
    </row>
    <row r="377" spans="1:1" x14ac:dyDescent="0.25">
      <c r="A377">
        <v>233</v>
      </c>
    </row>
    <row r="378" spans="1:1" x14ac:dyDescent="0.25">
      <c r="A378">
        <v>261</v>
      </c>
    </row>
    <row r="379" spans="1:1" x14ac:dyDescent="0.25">
      <c r="A379">
        <v>236</v>
      </c>
    </row>
    <row r="380" spans="1:1" x14ac:dyDescent="0.25">
      <c r="A380">
        <v>222</v>
      </c>
    </row>
    <row r="381" spans="1:1" x14ac:dyDescent="0.25">
      <c r="A381">
        <v>257</v>
      </c>
    </row>
    <row r="382" spans="1:1" x14ac:dyDescent="0.25">
      <c r="A382">
        <v>282</v>
      </c>
    </row>
    <row r="383" spans="1:1" x14ac:dyDescent="0.25">
      <c r="A383">
        <v>242</v>
      </c>
    </row>
    <row r="384" spans="1:1" x14ac:dyDescent="0.25">
      <c r="A384">
        <v>230</v>
      </c>
    </row>
    <row r="385" spans="1:1" x14ac:dyDescent="0.25">
      <c r="A385">
        <v>230</v>
      </c>
    </row>
    <row r="386" spans="1:1" x14ac:dyDescent="0.25">
      <c r="A386">
        <v>227</v>
      </c>
    </row>
    <row r="387" spans="1:1" x14ac:dyDescent="0.25">
      <c r="A387">
        <v>244</v>
      </c>
    </row>
    <row r="388" spans="1:1" x14ac:dyDescent="0.25">
      <c r="A388">
        <v>257</v>
      </c>
    </row>
    <row r="389" spans="1:1" x14ac:dyDescent="0.25">
      <c r="A389">
        <v>246</v>
      </c>
    </row>
    <row r="390" spans="1:1" x14ac:dyDescent="0.25">
      <c r="A390">
        <v>262</v>
      </c>
    </row>
    <row r="391" spans="1:1" x14ac:dyDescent="0.25">
      <c r="A391">
        <v>212</v>
      </c>
    </row>
    <row r="392" spans="1:1" x14ac:dyDescent="0.25">
      <c r="A392">
        <v>234</v>
      </c>
    </row>
    <row r="393" spans="1:1" x14ac:dyDescent="0.25">
      <c r="A393">
        <v>255</v>
      </c>
    </row>
    <row r="394" spans="1:1" x14ac:dyDescent="0.25">
      <c r="A394">
        <v>251</v>
      </c>
    </row>
    <row r="395" spans="1:1" x14ac:dyDescent="0.25">
      <c r="A395">
        <v>255</v>
      </c>
    </row>
    <row r="396" spans="1:1" x14ac:dyDescent="0.25">
      <c r="A396">
        <v>237</v>
      </c>
    </row>
    <row r="397" spans="1:1" x14ac:dyDescent="0.25">
      <c r="A397">
        <v>243</v>
      </c>
    </row>
    <row r="398" spans="1:1" x14ac:dyDescent="0.25">
      <c r="A398">
        <v>257</v>
      </c>
    </row>
    <row r="399" spans="1:1" x14ac:dyDescent="0.25">
      <c r="A399">
        <v>247</v>
      </c>
    </row>
    <row r="400" spans="1:1" x14ac:dyDescent="0.25">
      <c r="A400">
        <v>232</v>
      </c>
    </row>
    <row r="401" spans="1:1" x14ac:dyDescent="0.25">
      <c r="A401">
        <v>245</v>
      </c>
    </row>
    <row r="402" spans="1:1" x14ac:dyDescent="0.25">
      <c r="A402">
        <v>247</v>
      </c>
    </row>
    <row r="403" spans="1:1" x14ac:dyDescent="0.25">
      <c r="A403">
        <v>248</v>
      </c>
    </row>
    <row r="404" spans="1:1" x14ac:dyDescent="0.25">
      <c r="A404">
        <v>216</v>
      </c>
    </row>
    <row r="405" spans="1:1" x14ac:dyDescent="0.25">
      <c r="A405">
        <v>251</v>
      </c>
    </row>
    <row r="406" spans="1:1" x14ac:dyDescent="0.25">
      <c r="A406">
        <v>223</v>
      </c>
    </row>
    <row r="407" spans="1:1" x14ac:dyDescent="0.25">
      <c r="A407">
        <v>281</v>
      </c>
    </row>
    <row r="408" spans="1:1" x14ac:dyDescent="0.25">
      <c r="A408">
        <v>270</v>
      </c>
    </row>
    <row r="409" spans="1:1" x14ac:dyDescent="0.25">
      <c r="A409">
        <v>265</v>
      </c>
    </row>
    <row r="410" spans="1:1" x14ac:dyDescent="0.25">
      <c r="A410">
        <v>260</v>
      </c>
    </row>
    <row r="411" spans="1:1" x14ac:dyDescent="0.25">
      <c r="A411">
        <v>272</v>
      </c>
    </row>
    <row r="412" spans="1:1" x14ac:dyDescent="0.25">
      <c r="A412">
        <v>277</v>
      </c>
    </row>
    <row r="413" spans="1:1" x14ac:dyDescent="0.25">
      <c r="A413">
        <v>251</v>
      </c>
    </row>
    <row r="414" spans="1:1" x14ac:dyDescent="0.25">
      <c r="A414">
        <v>241</v>
      </c>
    </row>
    <row r="415" spans="1:1" x14ac:dyDescent="0.25">
      <c r="A415">
        <v>264</v>
      </c>
    </row>
    <row r="416" spans="1:1" x14ac:dyDescent="0.25">
      <c r="A416">
        <v>277</v>
      </c>
    </row>
    <row r="417" spans="1:1" x14ac:dyDescent="0.25">
      <c r="A417">
        <v>272</v>
      </c>
    </row>
    <row r="418" spans="1:1" x14ac:dyDescent="0.25">
      <c r="A418">
        <v>260</v>
      </c>
    </row>
    <row r="419" spans="1:1" x14ac:dyDescent="0.25">
      <c r="A419">
        <v>253</v>
      </c>
    </row>
    <row r="420" spans="1:1" x14ac:dyDescent="0.25">
      <c r="A420">
        <v>258</v>
      </c>
    </row>
    <row r="421" spans="1:1" x14ac:dyDescent="0.25">
      <c r="A421">
        <v>264</v>
      </c>
    </row>
    <row r="422" spans="1:1" x14ac:dyDescent="0.25">
      <c r="A422">
        <v>273</v>
      </c>
    </row>
    <row r="423" spans="1:1" x14ac:dyDescent="0.25">
      <c r="A423">
        <v>251</v>
      </c>
    </row>
    <row r="424" spans="1:1" x14ac:dyDescent="0.25">
      <c r="A424">
        <v>269</v>
      </c>
    </row>
    <row r="425" spans="1:1" x14ac:dyDescent="0.25">
      <c r="A425">
        <v>237</v>
      </c>
    </row>
    <row r="426" spans="1:1" x14ac:dyDescent="0.25">
      <c r="A426">
        <v>250</v>
      </c>
    </row>
    <row r="427" spans="1:1" x14ac:dyDescent="0.25">
      <c r="A427">
        <v>260</v>
      </c>
    </row>
    <row r="428" spans="1:1" x14ac:dyDescent="0.25">
      <c r="A428">
        <v>225</v>
      </c>
    </row>
    <row r="429" spans="1:1" x14ac:dyDescent="0.25">
      <c r="A429">
        <v>233</v>
      </c>
    </row>
    <row r="430" spans="1:1" x14ac:dyDescent="0.25">
      <c r="A430">
        <v>268</v>
      </c>
    </row>
    <row r="431" spans="1:1" x14ac:dyDescent="0.25">
      <c r="A431">
        <v>271</v>
      </c>
    </row>
    <row r="432" spans="1:1" x14ac:dyDescent="0.25">
      <c r="A432">
        <v>250</v>
      </c>
    </row>
    <row r="433" spans="1:1" x14ac:dyDescent="0.25">
      <c r="A433">
        <v>268</v>
      </c>
    </row>
    <row r="434" spans="1:1" x14ac:dyDescent="0.25">
      <c r="A434">
        <v>234</v>
      </c>
    </row>
    <row r="435" spans="1:1" x14ac:dyDescent="0.25">
      <c r="A435">
        <v>230</v>
      </c>
    </row>
    <row r="436" spans="1:1" x14ac:dyDescent="0.25">
      <c r="A436">
        <v>259</v>
      </c>
    </row>
    <row r="437" spans="1:1" x14ac:dyDescent="0.25">
      <c r="A437">
        <v>262</v>
      </c>
    </row>
    <row r="438" spans="1:1" x14ac:dyDescent="0.25">
      <c r="A438">
        <v>250</v>
      </c>
    </row>
    <row r="439" spans="1:1" x14ac:dyDescent="0.25">
      <c r="A439">
        <v>248</v>
      </c>
    </row>
    <row r="440" spans="1:1" x14ac:dyDescent="0.25">
      <c r="A440">
        <v>207</v>
      </c>
    </row>
    <row r="441" spans="1:1" x14ac:dyDescent="0.25">
      <c r="A441">
        <v>238</v>
      </c>
    </row>
    <row r="442" spans="1:1" x14ac:dyDescent="0.25">
      <c r="A442">
        <v>231</v>
      </c>
    </row>
    <row r="443" spans="1:1" x14ac:dyDescent="0.25">
      <c r="A443">
        <v>239</v>
      </c>
    </row>
    <row r="444" spans="1:1" x14ac:dyDescent="0.25">
      <c r="A444">
        <v>229</v>
      </c>
    </row>
    <row r="445" spans="1:1" x14ac:dyDescent="0.25">
      <c r="A445">
        <v>281</v>
      </c>
    </row>
    <row r="446" spans="1:1" x14ac:dyDescent="0.25">
      <c r="A446">
        <v>239</v>
      </c>
    </row>
    <row r="447" spans="1:1" x14ac:dyDescent="0.25">
      <c r="A447">
        <v>255</v>
      </c>
    </row>
    <row r="448" spans="1:1" x14ac:dyDescent="0.25">
      <c r="A448">
        <v>233</v>
      </c>
    </row>
    <row r="449" spans="1:1" x14ac:dyDescent="0.25">
      <c r="A449">
        <v>193</v>
      </c>
    </row>
    <row r="450" spans="1:1" x14ac:dyDescent="0.25">
      <c r="A450">
        <v>239</v>
      </c>
    </row>
    <row r="451" spans="1:1" x14ac:dyDescent="0.25">
      <c r="A451">
        <v>238</v>
      </c>
    </row>
    <row r="452" spans="1:1" x14ac:dyDescent="0.25">
      <c r="A452">
        <v>228</v>
      </c>
    </row>
    <row r="453" spans="1:1" x14ac:dyDescent="0.25">
      <c r="A453">
        <v>233</v>
      </c>
    </row>
    <row r="454" spans="1:1" x14ac:dyDescent="0.25">
      <c r="A454">
        <v>251</v>
      </c>
    </row>
    <row r="455" spans="1:1" x14ac:dyDescent="0.25">
      <c r="A455">
        <v>251</v>
      </c>
    </row>
    <row r="456" spans="1:1" x14ac:dyDescent="0.25">
      <c r="A456">
        <v>211</v>
      </c>
    </row>
    <row r="457" spans="1:1" x14ac:dyDescent="0.25">
      <c r="A457">
        <v>244</v>
      </c>
    </row>
    <row r="458" spans="1:1" x14ac:dyDescent="0.25">
      <c r="A458">
        <v>210</v>
      </c>
    </row>
    <row r="459" spans="1:1" x14ac:dyDescent="0.25">
      <c r="A459">
        <v>249</v>
      </c>
    </row>
    <row r="460" spans="1:1" x14ac:dyDescent="0.25">
      <c r="A460">
        <v>258</v>
      </c>
    </row>
    <row r="461" spans="1:1" x14ac:dyDescent="0.25">
      <c r="A461">
        <v>249</v>
      </c>
    </row>
    <row r="462" spans="1:1" x14ac:dyDescent="0.25">
      <c r="A462">
        <v>237</v>
      </c>
    </row>
    <row r="463" spans="1:1" x14ac:dyDescent="0.25">
      <c r="A463">
        <v>213</v>
      </c>
    </row>
    <row r="464" spans="1:1" x14ac:dyDescent="0.25">
      <c r="A464">
        <v>227</v>
      </c>
    </row>
    <row r="465" spans="1:1" x14ac:dyDescent="0.25">
      <c r="A465">
        <v>202</v>
      </c>
    </row>
    <row r="466" spans="1:1" x14ac:dyDescent="0.25">
      <c r="A466">
        <v>236</v>
      </c>
    </row>
    <row r="467" spans="1:1" x14ac:dyDescent="0.25">
      <c r="A467">
        <v>228</v>
      </c>
    </row>
    <row r="468" spans="1:1" x14ac:dyDescent="0.25">
      <c r="A468">
        <v>204</v>
      </c>
    </row>
    <row r="469" spans="1:1" x14ac:dyDescent="0.25">
      <c r="A469">
        <v>216</v>
      </c>
    </row>
    <row r="470" spans="1:1" x14ac:dyDescent="0.25">
      <c r="A470">
        <v>210</v>
      </c>
    </row>
    <row r="471" spans="1:1" x14ac:dyDescent="0.25">
      <c r="A471">
        <v>239</v>
      </c>
    </row>
    <row r="472" spans="1:1" x14ac:dyDescent="0.25">
      <c r="A472">
        <v>221</v>
      </c>
    </row>
    <row r="473" spans="1:1" x14ac:dyDescent="0.25">
      <c r="A473">
        <v>186</v>
      </c>
    </row>
    <row r="474" spans="1:1" x14ac:dyDescent="0.25">
      <c r="A474">
        <v>203</v>
      </c>
    </row>
    <row r="475" spans="1:1" x14ac:dyDescent="0.25">
      <c r="A475">
        <v>215</v>
      </c>
    </row>
    <row r="476" spans="1:1" x14ac:dyDescent="0.25">
      <c r="A476">
        <v>206</v>
      </c>
    </row>
    <row r="477" spans="1:1" x14ac:dyDescent="0.25">
      <c r="A477">
        <v>192</v>
      </c>
    </row>
    <row r="478" spans="1:1" x14ac:dyDescent="0.25">
      <c r="A478">
        <v>196</v>
      </c>
    </row>
    <row r="479" spans="1:1" x14ac:dyDescent="0.25">
      <c r="A479">
        <v>210</v>
      </c>
    </row>
    <row r="480" spans="1:1" x14ac:dyDescent="0.25">
      <c r="A480">
        <v>216</v>
      </c>
    </row>
    <row r="481" spans="1:1" x14ac:dyDescent="0.25">
      <c r="A481">
        <v>208</v>
      </c>
    </row>
    <row r="482" spans="1:1" x14ac:dyDescent="0.25">
      <c r="A482">
        <v>208</v>
      </c>
    </row>
    <row r="483" spans="1:1" x14ac:dyDescent="0.25">
      <c r="A483">
        <v>200</v>
      </c>
    </row>
    <row r="484" spans="1:1" x14ac:dyDescent="0.25">
      <c r="A484">
        <v>194</v>
      </c>
    </row>
    <row r="485" spans="1:1" x14ac:dyDescent="0.25">
      <c r="A485">
        <v>218</v>
      </c>
    </row>
    <row r="486" spans="1:1" x14ac:dyDescent="0.25">
      <c r="A486">
        <v>224</v>
      </c>
    </row>
    <row r="487" spans="1:1" x14ac:dyDescent="0.25">
      <c r="A487">
        <v>233</v>
      </c>
    </row>
    <row r="488" spans="1:1" x14ac:dyDescent="0.25">
      <c r="A488">
        <v>171</v>
      </c>
    </row>
    <row r="489" spans="1:1" x14ac:dyDescent="0.25">
      <c r="A489">
        <v>221</v>
      </c>
    </row>
    <row r="490" spans="1:1" x14ac:dyDescent="0.25">
      <c r="A490">
        <v>212</v>
      </c>
    </row>
    <row r="491" spans="1:1" x14ac:dyDescent="0.25">
      <c r="A491">
        <v>211</v>
      </c>
    </row>
    <row r="492" spans="1:1" x14ac:dyDescent="0.25">
      <c r="A492">
        <v>184</v>
      </c>
    </row>
    <row r="493" spans="1:1" x14ac:dyDescent="0.25">
      <c r="A493">
        <v>210</v>
      </c>
    </row>
    <row r="494" spans="1:1" x14ac:dyDescent="0.25">
      <c r="A494">
        <v>200</v>
      </c>
    </row>
    <row r="495" spans="1:1" x14ac:dyDescent="0.25">
      <c r="A495">
        <v>213</v>
      </c>
    </row>
    <row r="496" spans="1:1" x14ac:dyDescent="0.25">
      <c r="A496">
        <v>192</v>
      </c>
    </row>
    <row r="497" spans="1:1" x14ac:dyDescent="0.25">
      <c r="A497">
        <v>204</v>
      </c>
    </row>
    <row r="498" spans="1:1" x14ac:dyDescent="0.25">
      <c r="A498">
        <v>180</v>
      </c>
    </row>
    <row r="499" spans="1:1" x14ac:dyDescent="0.25">
      <c r="A499">
        <v>233</v>
      </c>
    </row>
    <row r="500" spans="1:1" x14ac:dyDescent="0.25">
      <c r="A500">
        <v>216</v>
      </c>
    </row>
    <row r="501" spans="1:1" x14ac:dyDescent="0.25">
      <c r="A501">
        <v>205</v>
      </c>
    </row>
    <row r="502" spans="1:1" x14ac:dyDescent="0.25">
      <c r="A502">
        <v>219</v>
      </c>
    </row>
    <row r="503" spans="1:1" x14ac:dyDescent="0.25">
      <c r="A503">
        <v>195</v>
      </c>
    </row>
    <row r="504" spans="1:1" x14ac:dyDescent="0.25">
      <c r="A504">
        <v>209</v>
      </c>
    </row>
    <row r="505" spans="1:1" x14ac:dyDescent="0.25">
      <c r="A505">
        <v>204</v>
      </c>
    </row>
    <row r="506" spans="1:1" x14ac:dyDescent="0.25">
      <c r="A506">
        <v>219</v>
      </c>
    </row>
    <row r="507" spans="1:1" x14ac:dyDescent="0.25">
      <c r="A507">
        <v>216</v>
      </c>
    </row>
    <row r="508" spans="1:1" x14ac:dyDescent="0.25">
      <c r="A508">
        <v>233</v>
      </c>
    </row>
    <row r="509" spans="1:1" x14ac:dyDescent="0.25">
      <c r="A509">
        <v>232</v>
      </c>
    </row>
    <row r="510" spans="1:1" x14ac:dyDescent="0.25">
      <c r="A510">
        <v>220</v>
      </c>
    </row>
    <row r="511" spans="1:1" x14ac:dyDescent="0.25">
      <c r="A511">
        <v>230</v>
      </c>
    </row>
    <row r="512" spans="1:1" x14ac:dyDescent="0.25">
      <c r="A512">
        <v>213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A750CR!B026CR.</vt:lpstr>
      <vt:lpstr>Sheet1!B026CR.</vt:lpstr>
      <vt:lpstr>A750CR!B169CR.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2017-02-19T20:04:55Z</dcterms:modified>
</cp:coreProperties>
</file>